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1355" windowHeight="8445"/>
  </bookViews>
  <sheets>
    <sheet name="Прогноз в руб." sheetId="3" r:id="rId1"/>
    <sheet name="Лист2" sheetId="4" r:id="rId2"/>
  </sheets>
  <definedNames>
    <definedName name="_xlnm.Print_Area" localSheetId="0">'Прогноз в руб.'!$A$1:$E$97</definedName>
  </definedNames>
  <calcPr calcId="125725"/>
</workbook>
</file>

<file path=xl/calcChain.xml><?xml version="1.0" encoding="utf-8"?>
<calcChain xmlns="http://schemas.openxmlformats.org/spreadsheetml/2006/main">
  <c r="C41" i="3"/>
  <c r="E60"/>
  <c r="D60"/>
  <c r="C60"/>
  <c r="D73"/>
  <c r="E73"/>
  <c r="C73"/>
  <c r="C70"/>
  <c r="C30"/>
  <c r="C33"/>
  <c r="D69" l="1"/>
  <c r="E69"/>
  <c r="C69"/>
  <c r="D40" l="1"/>
  <c r="E40"/>
  <c r="C40"/>
  <c r="C49" l="1"/>
  <c r="C45"/>
  <c r="E97"/>
  <c r="E96" s="1"/>
  <c r="D97"/>
  <c r="C39"/>
  <c r="C37"/>
  <c r="C36" s="1"/>
  <c r="C31"/>
  <c r="C23"/>
  <c r="C97" l="1"/>
  <c r="C87"/>
  <c r="C88"/>
  <c r="D31" l="1"/>
  <c r="E31"/>
  <c r="E23"/>
  <c r="D23"/>
  <c r="E22" l="1"/>
  <c r="D22"/>
  <c r="C22"/>
  <c r="D26"/>
  <c r="E26"/>
  <c r="C26"/>
  <c r="C21" l="1"/>
  <c r="C86"/>
  <c r="D38" l="1"/>
  <c r="D96"/>
  <c r="C96"/>
  <c r="E38" l="1"/>
  <c r="E36" s="1"/>
  <c r="D36"/>
  <c r="E51"/>
  <c r="E50" s="1"/>
  <c r="E48"/>
  <c r="E47" s="1"/>
  <c r="E44"/>
  <c r="E43" s="1"/>
  <c r="D44"/>
  <c r="D43" s="1"/>
  <c r="D29"/>
  <c r="E29" s="1"/>
  <c r="D25"/>
  <c r="C81"/>
  <c r="D81"/>
  <c r="E81"/>
  <c r="C44"/>
  <c r="C48"/>
  <c r="C47" s="1"/>
  <c r="D48"/>
  <c r="D47" s="1"/>
  <c r="C51"/>
  <c r="C50" s="1"/>
  <c r="D51"/>
  <c r="D50" s="1"/>
  <c r="C56"/>
  <c r="C55" s="1"/>
  <c r="D56"/>
  <c r="E56"/>
  <c r="C58"/>
  <c r="D58"/>
  <c r="E58"/>
  <c r="C65"/>
  <c r="C64" s="1"/>
  <c r="C63" s="1"/>
  <c r="D65"/>
  <c r="D64" s="1"/>
  <c r="D63" s="1"/>
  <c r="E65"/>
  <c r="E64" s="1"/>
  <c r="E63" s="1"/>
  <c r="C76"/>
  <c r="D76"/>
  <c r="D75" s="1"/>
  <c r="E76"/>
  <c r="E75" s="1"/>
  <c r="E95"/>
  <c r="E93"/>
  <c r="E91"/>
  <c r="E86"/>
  <c r="E85" s="1"/>
  <c r="E83"/>
  <c r="D95"/>
  <c r="D93"/>
  <c r="D91"/>
  <c r="D86"/>
  <c r="D85" s="1"/>
  <c r="D83"/>
  <c r="D55" l="1"/>
  <c r="E55"/>
  <c r="E54" s="1"/>
  <c r="E53" s="1"/>
  <c r="D21"/>
  <c r="D20" s="1"/>
  <c r="E25"/>
  <c r="E21" s="1"/>
  <c r="E35"/>
  <c r="D35"/>
  <c r="E20"/>
  <c r="D54"/>
  <c r="D53" s="1"/>
  <c r="E90"/>
  <c r="D80"/>
  <c r="E80"/>
  <c r="D46"/>
  <c r="D42" s="1"/>
  <c r="D90"/>
  <c r="E46"/>
  <c r="E42" s="1"/>
  <c r="E19" l="1"/>
  <c r="E18" s="1"/>
  <c r="D19"/>
  <c r="D18" s="1"/>
  <c r="E79"/>
  <c r="E78" s="1"/>
  <c r="D79"/>
  <c r="D78" s="1"/>
  <c r="D16" l="1"/>
  <c r="D98" s="1"/>
  <c r="E16"/>
  <c r="E98" s="1"/>
  <c r="C95"/>
  <c r="C93"/>
  <c r="C91"/>
  <c r="C85"/>
  <c r="C83"/>
  <c r="C75"/>
  <c r="C43"/>
  <c r="C20"/>
  <c r="C90" l="1"/>
  <c r="C79" s="1"/>
  <c r="C80"/>
  <c r="C54"/>
  <c r="C53" s="1"/>
  <c r="C46"/>
  <c r="C42" s="1"/>
  <c r="C35"/>
  <c r="C78" l="1"/>
  <c r="C19"/>
  <c r="C18" s="1"/>
  <c r="C16" l="1"/>
  <c r="C98" s="1"/>
</calcChain>
</file>

<file path=xl/sharedStrings.xml><?xml version="1.0" encoding="utf-8"?>
<sst xmlns="http://schemas.openxmlformats.org/spreadsheetml/2006/main" count="179" uniqueCount="176">
  <si>
    <t>Прогнозируемое поступление доходов</t>
  </si>
  <si>
    <t xml:space="preserve"> "О бюджете муниципального образования "Урдомское"</t>
  </si>
  <si>
    <t xml:space="preserve"> Наименование показателя</t>
  </si>
  <si>
    <t>Код дохода по бюджетной классификации</t>
  </si>
  <si>
    <t>Доходы бюджета - всего</t>
  </si>
  <si>
    <t>в том числе: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</si>
  <si>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</si>
  <si>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</si>
  <si>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</si>
  <si>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</si>
  <si>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</si>
  <si>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</si>
  <si>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</si>
  <si>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</si>
  <si>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</si>
  <si>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</si>
  <si>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</si>
  <si>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</si>
  <si>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</si>
  <si>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</si>
  <si>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</si>
  <si>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 xml:space="preserve">  Земельный налог</t>
  </si>
  <si>
    <t xml:space="preserve">  Земельный налог с организаций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</si>
  <si>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</si>
  <si>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</si>
  <si>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</si>
  <si>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</si>
  <si>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</si>
  <si>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</si>
  <si>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</si>
  <si>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</si>
  <si>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</si>
  <si>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</si>
  <si>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</si>
  <si>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</si>
  <si>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</si>
  <si>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</si>
  <si>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казенных)(плата за найм изолированного жилого помещения, находящегося в муниципальной собственности)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</si>
  <si>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казенных)(плата за использование земель и земельных участков, государственная собственность на которые не разграничена, без предоставления земельных участков и установления сервитута, публичного сервитута для размещения объекта)</t>
  </si>
  <si>
    <t xml:space="preserve">  ПРОЧИЕ НЕНАЛОГОВЫЕ ДОХОДЫ</t>
  </si>
  <si>
    <t xml:space="preserve">  Прочие неналоговые доходы</t>
  </si>
  <si>
    <t xml:space="preserve">  Прочие неналоговые доходы бюджетов городских поселений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</si>
  <si>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</si>
  <si>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</si>
  <si>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</si>
  <si>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</si>
  <si>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</si>
  <si>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 Дотации бюджетам на поддержку мер по обеспечению сбалансированности бюджетов</t>
  </si>
  <si>
    <t xml:space="preserve">  Дотации бюджетам городских поселений на поддержку мер по обеспечению сбалансированности бюджетов</t>
  </si>
  <si>
    <t xml:space="preserve">  Субсидии бюджетам бюджетной системы Российской Федерации (межбюджетные субсидии)</t>
  </si>
  <si>
    <t xml:space="preserve">  Прочие субсидии</t>
  </si>
  <si>
    <t xml:space="preserve">  Прочие субсидии бюджетам городских поселений</t>
  </si>
  <si>
    <t xml:space="preserve">  Субвенции бюджетам бюджетной системы Российской Федерации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</si>
  <si>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</si>
  <si>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</si>
  <si>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Единая субвенция местным бюджетам</t>
  </si>
  <si>
    <t xml:space="preserve">  Единая субвенция бюджетам городских поселений</t>
  </si>
  <si>
    <t xml:space="preserve">  Иные межбюджетные трансферты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</si>
  <si>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</si>
  <si>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городских поселений</t>
  </si>
  <si>
    <t xml:space="preserve">  НАЛОГОВЫЕ  ДОХОДЫ</t>
  </si>
  <si>
    <t>НЕНАЛОГОВЫЕ ДОХОДЫ</t>
  </si>
  <si>
    <t xml:space="preserve">  НАЛОГОВЫЕ И НЕНАЛОГОВЫЕ  ДОХОДЫ</t>
  </si>
  <si>
    <t>000 1 01 02000 01 0000 110</t>
  </si>
  <si>
    <t>000 1 00 00000 00 0000 000</t>
  </si>
  <si>
    <t>000 1 01 00000 00 0000 000</t>
  </si>
  <si>
    <t>000 1 01 02010 01 0000 110</t>
  </si>
  <si>
    <t>000 1 01 02020 01 0000 110</t>
  </si>
  <si>
    <t>000 1 01 02030 01 0000 110</t>
  </si>
  <si>
    <t>000 1 01 02080 01 0000 110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</si>
  <si>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</si>
  <si>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</si>
  <si>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</si>
  <si>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</si>
  <si>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</si>
  <si>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000 1 06 00000 00 0000 000</t>
  </si>
  <si>
    <t>000 1 06 01000 00 0000 110</t>
  </si>
  <si>
    <t>000 1 06 01030 13 0000 110</t>
  </si>
  <si>
    <t>000 1 06 01030 13 1000 110</t>
  </si>
  <si>
    <t>000 1 06 06000 00 0000 110</t>
  </si>
  <si>
    <t>000 1 06 06030 00 0000 110</t>
  </si>
  <si>
    <t>000 1 06 06033 13 0000 110</t>
  </si>
  <si>
    <t>000 1 06 06033 13 1000 110</t>
  </si>
  <si>
    <t>000 1 06 06040 00 0000 110</t>
  </si>
  <si>
    <t>000 1 06 06043 13 0000 110</t>
  </si>
  <si>
    <t>000 1 06 06043 13 1000 110</t>
  </si>
  <si>
    <t>000 1 11 00000 00 0000 000</t>
  </si>
  <si>
    <t>000 1 11 05000 00 0000 120</t>
  </si>
  <si>
    <t>000 1 11 05010 00 0000 120</t>
  </si>
  <si>
    <t>000 1 11 05013 13 0000 120</t>
  </si>
  <si>
    <t>000 1 11 05020 00 0000 120</t>
  </si>
  <si>
    <t>000 1 11 05025 13 0000 120</t>
  </si>
  <si>
    <t>000 1 11 09000 00 0000 120</t>
  </si>
  <si>
    <t>000 1 11 09040 00 0000 120</t>
  </si>
  <si>
    <t>000 1 11 09045 13 0000 120</t>
  </si>
  <si>
    <t>000 1 11 09045 13 0001 120</t>
  </si>
  <si>
    <t>000 1 11 09045 13 0002 120</t>
  </si>
  <si>
    <t>000 1 11 09045 13 0003 120</t>
  </si>
  <si>
    <t>000 1 17 00000 00 0000 000</t>
  </si>
  <si>
    <t>000 1 17 05000 00 0000 180</t>
  </si>
  <si>
    <t>000 1 17 05050 13 0000 180</t>
  </si>
  <si>
    <t>000 2 00 00000 00 0000 000</t>
  </si>
  <si>
    <t>000 2 02 00000 00 0000 000</t>
  </si>
  <si>
    <t>000 2 02 10000 00 0000 150</t>
  </si>
  <si>
    <t>000 2 02 15001 00 0000 150</t>
  </si>
  <si>
    <t>000 2 02 15001 13 0000 150</t>
  </si>
  <si>
    <t>000 2 02 15002 00 0000 150</t>
  </si>
  <si>
    <t>000 2 02 20000 00 0000 150</t>
  </si>
  <si>
    <t>000 2 02 15002 13 0000 150</t>
  </si>
  <si>
    <t>000 2 02 29999 00 0000 150</t>
  </si>
  <si>
    <t>000 2 02 29999 13 0000 150</t>
  </si>
  <si>
    <t>000 2 02 30000 00 0000 150</t>
  </si>
  <si>
    <t>000 2 02 35118 00 0000 150</t>
  </si>
  <si>
    <t>000 2 02 35118 13 0000 150</t>
  </si>
  <si>
    <t>000 2 02 39998 00 0000 150</t>
  </si>
  <si>
    <t>000 2 02 39998 13 0000 150</t>
  </si>
  <si>
    <t>000 2 02 40000 00 0000 150</t>
  </si>
  <si>
    <t>000 2 02 49999 00 0000 150</t>
  </si>
  <si>
    <t>000 2 02 49999 13 0000 150</t>
  </si>
  <si>
    <t>Утвержденные бюджетные назначения 2027 год</t>
  </si>
  <si>
    <t>на 2026 год и плановый период 2027-2028 годов"</t>
  </si>
  <si>
    <t>Утвержденные бюджетные назначения 2028 год</t>
  </si>
  <si>
    <t>муниципального бюджета МО "Урдомское" в 2026 году и плановом периоде 2027-2028 годов</t>
  </si>
  <si>
    <t>Утвержденные бюджетные назначения 2026 год</t>
  </si>
  <si>
    <t>000 2 02 20299 13 0000 150</t>
  </si>
  <si>
    <t>000 2 02 20302 13 0000 150</t>
  </si>
  <si>
    <t>000 1 01 02010 01 1000 110</t>
  </si>
  <si>
    <t xml:space="preserve">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</si>
  <si>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000 1 01 02010 01 3000 110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</si>
  <si>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</si>
  <si>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000 1 01 02030 01 1000 110</t>
  </si>
  <si>
    <t xml:space="preserve">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</si>
  <si>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000 1 01 02030 01 3000 110</t>
  </si>
  <si>
    <t xml:space="preserve">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</si>
  <si>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000 1 01 02210 01 0000 110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</si>
  <si>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</si>
  <si>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</si>
  <si>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 xml:space="preserve">                                                                        "О внесении изменений и дополнений в Решение</t>
  </si>
  <si>
    <t xml:space="preserve">                                                                        "О бюджете муниципального образования "Урдомское"</t>
  </si>
  <si>
    <t xml:space="preserve">Приложение № 1 к Решению Совета депутатов </t>
  </si>
  <si>
    <t xml:space="preserve">                                                                         Совета депутатов МО "Урдомское" № 43-А от 25.11.2025г.</t>
  </si>
  <si>
    <t xml:space="preserve">                                                                  на 2026 год и плановый период 2027-2028 годов"</t>
  </si>
  <si>
    <t xml:space="preserve"> № 43-А от 25 ноября 2025 года 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</si>
  <si>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</si>
  <si>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000 1 01 02200 01 1000 110</t>
  </si>
  <si>
    <t>Налог на доходы физических лиц в части суммы налога, относящейся к сумме налоговых баз, указанных в пункте 61 статьи 210 Налогового кодекса Российской Федерации, не превышающей 5 миллионов рублей,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</si>
  <si>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000 1 01 02220 01 1000 110</t>
  </si>
  <si>
    <t>Налог на доходы физических лиц в части суммы налога, превышающей 650 тысяч рублей, относящейся к сумме налоговых баз, указанных в пункте 61 статьи 210 Налогового кодекса Российской Федерации, превышающей 5 миллионов рублей,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</si>
  <si>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000 1 03 03000 01 0000 110</t>
  </si>
  <si>
    <t>Туристический налог</t>
  </si>
  <si>
    <t>000 1 03 03000 01 1000 110</t>
  </si>
  <si>
    <t>Туристический налог (сумма платежа (перерасчеты, недоимкаи задолженность по соответствующему платежу, в том числе по отмененному))</t>
  </si>
  <si>
    <t xml:space="preserve">000 1 14 00000 00 0000 000 </t>
  </si>
  <si>
    <t>ДОХОДЫ ОТ ПРОДАЖИ МАТЕРИАЛЬНЫХ И НЕМАТЕРИАЛЬНЫХ АКТИВОВ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</si>
  <si>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</si>
  <si>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</si>
  <si>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000 1 14 06025 13 0000 430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</si>
  <si>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</si>
  <si>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</si>
  <si>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</si>
  <si>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(суммы денежных взысканий (штрафов) по соответствующему платежу согласно законодательству Российской Федерации)</t>
  </si>
  <si>
    <t>000 1 01 02210 01 3000 110</t>
  </si>
  <si>
    <t>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</si>
  <si>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000 1 01 02230 01 1000 110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</si>
  <si>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</si>
  <si>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000 1 11 05420 13 0000 120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</si>
  <si>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</si>
  <si>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</si>
  <si>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</si>
  <si>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000 1 16 07090 13 0000 140</t>
  </si>
  <si>
    <t>ШТРАФЫ, САНКЦИИ, ВОЗМЕЩЕНИЕ УЩЕРБА</t>
  </si>
  <si>
    <t>000 1 16 00000 000 0000 000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</si>
  <si>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</si>
  <si>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000 1 11 05410 13 0000 120</t>
  </si>
  <si>
    <t xml:space="preserve">                                                                          Приложение № 1 к Решению Совета депутатов</t>
  </si>
  <si>
    <t>№ 21-А от 23 июня 2026 года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</si>
</sst>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0"/>
      <name val="Arial Cyr"/>
      <charset val="204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name val="Arial Narrow"/>
      <family val="2"/>
      <charset val="204"/>
    </font>
    <font>
      <b/>
      <sz val="12"/>
      <name val="Arial Narrow"/>
      <family val="2"/>
      <charset val="204"/>
    </font>
    <font>
      <sz val="10"/>
      <name val="Arial Narrow"/>
      <family val="2"/>
      <charset val="204"/>
    </font>
    <font>
      <sz val="8"/>
      <color rgb="FF000000"/>
      <name val="Arial Narrow"/>
      <family val="2"/>
      <charset val="204"/>
    </font>
    <font>
      <b/>
      <sz val="8"/>
      <color rgb="FF000000"/>
      <name val="Arial Narrow"/>
      <family val="2"/>
      <charset val="204"/>
    </font>
    <font>
      <b/>
      <sz val="10"/>
      <color rgb="FF000000"/>
      <name val="Arial Narrow"/>
      <family val="2"/>
      <charset val="204"/>
    </font>
    <font>
      <b/>
      <sz val="9"/>
      <color rgb="FF000000"/>
      <name val="Arial Narrow"/>
      <family val="2"/>
      <charset val="204"/>
    </font>
    <font>
      <sz val="8"/>
      <name val="Arial Narrow"/>
      <family val="2"/>
      <charset val="204"/>
    </font>
    <font>
      <b/>
      <sz val="11"/>
      <color rgb="FF000000"/>
      <name val="Arial Narrow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b/>
      <sz val="8"/>
      <name val="Arial Narrow"/>
      <family val="2"/>
      <charset val="204"/>
    </font>
    <font>
      <b/>
      <sz val="9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2" fillId="0" borderId="0">
      <alignment horizontal="center"/>
    </xf>
    <xf numFmtId="0" fontId="3" fillId="0" borderId="1">
      <alignment horizontal="center"/>
    </xf>
    <xf numFmtId="0" fontId="4" fillId="0" borderId="0">
      <alignment horizontal="right"/>
    </xf>
    <xf numFmtId="0" fontId="2" fillId="0" borderId="0"/>
    <xf numFmtId="0" fontId="5" fillId="0" borderId="0"/>
    <xf numFmtId="0" fontId="5" fillId="0" borderId="2"/>
    <xf numFmtId="0" fontId="3" fillId="0" borderId="3">
      <alignment horizontal="center"/>
    </xf>
    <xf numFmtId="0" fontId="4" fillId="0" borderId="4">
      <alignment horizontal="right"/>
    </xf>
    <xf numFmtId="0" fontId="3" fillId="0" borderId="0"/>
    <xf numFmtId="0" fontId="3" fillId="0" borderId="5">
      <alignment horizontal="right"/>
    </xf>
    <xf numFmtId="49" fontId="3" fillId="0" borderId="6">
      <alignment horizontal="center"/>
    </xf>
    <xf numFmtId="0" fontId="4" fillId="0" borderId="7">
      <alignment horizontal="right"/>
    </xf>
    <xf numFmtId="0" fontId="6" fillId="0" borderId="0"/>
    <xf numFmtId="164" fontId="3" fillId="0" borderId="8">
      <alignment horizontal="center"/>
    </xf>
    <xf numFmtId="0" fontId="3" fillId="0" borderId="0">
      <alignment horizontal="left"/>
    </xf>
    <xf numFmtId="49" fontId="3" fillId="0" borderId="0"/>
    <xf numFmtId="49" fontId="3" fillId="0" borderId="5">
      <alignment horizontal="right" vertical="center"/>
    </xf>
    <xf numFmtId="49" fontId="3" fillId="0" borderId="8">
      <alignment horizontal="center" vertical="center"/>
    </xf>
    <xf numFmtId="0" fontId="3" fillId="0" borderId="1">
      <alignment horizontal="left" wrapText="1"/>
    </xf>
    <xf numFmtId="49" fontId="3" fillId="0" borderId="8">
      <alignment horizontal="center"/>
    </xf>
    <xf numFmtId="0" fontId="3" fillId="0" borderId="9">
      <alignment horizontal="left" wrapText="1"/>
    </xf>
    <xf numFmtId="49" fontId="3" fillId="0" borderId="5">
      <alignment horizontal="right"/>
    </xf>
    <xf numFmtId="0" fontId="3" fillId="0" borderId="10">
      <alignment horizontal="left"/>
    </xf>
    <xf numFmtId="49" fontId="3" fillId="0" borderId="10"/>
    <xf numFmtId="49" fontId="3" fillId="0" borderId="5"/>
    <xf numFmtId="49" fontId="3" fillId="0" borderId="11">
      <alignment horizontal="center"/>
    </xf>
    <xf numFmtId="0" fontId="2" fillId="0" borderId="1">
      <alignment horizontal="center"/>
    </xf>
    <xf numFmtId="0" fontId="3" fillId="0" borderId="12">
      <alignment horizontal="center" vertical="top" wrapText="1"/>
    </xf>
    <xf numFmtId="49" fontId="3" fillId="0" borderId="12">
      <alignment horizontal="center" vertical="top" wrapText="1"/>
    </xf>
    <xf numFmtId="0" fontId="1" fillId="0" borderId="13"/>
    <xf numFmtId="0" fontId="1" fillId="0" borderId="4"/>
    <xf numFmtId="0" fontId="3" fillId="0" borderId="12">
      <alignment horizontal="center" vertical="center"/>
    </xf>
    <xf numFmtId="0" fontId="3" fillId="0" borderId="3">
      <alignment horizontal="center" vertical="center"/>
    </xf>
    <xf numFmtId="49" fontId="3" fillId="0" borderId="3">
      <alignment horizontal="center" vertical="center"/>
    </xf>
    <xf numFmtId="0" fontId="3" fillId="0" borderId="14">
      <alignment horizontal="left" wrapText="1"/>
    </xf>
    <xf numFmtId="49" fontId="3" fillId="0" borderId="15">
      <alignment horizontal="center" wrapText="1"/>
    </xf>
    <xf numFmtId="49" fontId="3" fillId="0" borderId="16">
      <alignment horizontal="center"/>
    </xf>
    <xf numFmtId="4" fontId="3" fillId="0" borderId="16">
      <alignment horizontal="right" shrinkToFit="1"/>
    </xf>
    <xf numFmtId="0" fontId="3" fillId="0" borderId="17">
      <alignment horizontal="left" wrapText="1"/>
    </xf>
    <xf numFmtId="49" fontId="3" fillId="0" borderId="18">
      <alignment horizontal="center" shrinkToFit="1"/>
    </xf>
    <xf numFmtId="49" fontId="3" fillId="0" borderId="19">
      <alignment horizontal="center"/>
    </xf>
    <xf numFmtId="4" fontId="3" fillId="0" borderId="19">
      <alignment horizontal="right" shrinkToFit="1"/>
    </xf>
    <xf numFmtId="0" fontId="3" fillId="0" borderId="20">
      <alignment horizontal="left" wrapText="1" indent="2"/>
    </xf>
    <xf numFmtId="49" fontId="3" fillId="0" borderId="21">
      <alignment horizontal="center" shrinkToFit="1"/>
    </xf>
    <xf numFmtId="49" fontId="3" fillId="0" borderId="22">
      <alignment horizontal="center"/>
    </xf>
    <xf numFmtId="4" fontId="3" fillId="0" borderId="22">
      <alignment horizontal="right" shrinkToFit="1"/>
    </xf>
  </cellStyleXfs>
  <cellXfs count="84">
    <xf numFmtId="0" fontId="0" fillId="0" borderId="0" xfId="0"/>
    <xf numFmtId="49" fontId="10" fillId="0" borderId="23" xfId="46" applyNumberFormat="1" applyFont="1" applyFill="1" applyBorder="1" applyAlignment="1" applyProtection="1">
      <alignment horizontal="center" vertical="top"/>
    </xf>
    <xf numFmtId="0" fontId="7" fillId="0" borderId="0" xfId="0" applyFont="1" applyAlignment="1">
      <alignment vertical="top"/>
    </xf>
    <xf numFmtId="49" fontId="11" fillId="0" borderId="23" xfId="46" applyNumberFormat="1" applyFont="1" applyFill="1" applyBorder="1" applyAlignment="1" applyProtection="1">
      <alignment horizontal="center" vertical="top"/>
    </xf>
    <xf numFmtId="49" fontId="10" fillId="0" borderId="23" xfId="46" applyNumberFormat="1" applyFont="1" applyBorder="1" applyAlignment="1" applyProtection="1">
      <alignment horizontal="center" vertical="top"/>
    </xf>
    <xf numFmtId="49" fontId="11" fillId="2" borderId="23" xfId="46" applyNumberFormat="1" applyFont="1" applyFill="1" applyBorder="1" applyAlignment="1" applyProtection="1">
      <alignment horizontal="center" vertical="top"/>
    </xf>
    <xf numFmtId="0" fontId="9" fillId="0" borderId="0" xfId="0" applyFont="1" applyAlignment="1" applyProtection="1">
      <alignment vertical="top"/>
      <protection locked="0"/>
    </xf>
    <xf numFmtId="0" fontId="12" fillId="0" borderId="23" xfId="36" applyNumberFormat="1" applyFont="1" applyBorder="1" applyAlignment="1" applyProtection="1">
      <alignment horizontal="left" vertical="top" wrapText="1"/>
    </xf>
    <xf numFmtId="0" fontId="10" fillId="0" borderId="23" xfId="44" applyNumberFormat="1" applyFont="1" applyFill="1" applyBorder="1" applyAlignment="1" applyProtection="1">
      <alignment horizontal="left" vertical="top" wrapText="1"/>
    </xf>
    <xf numFmtId="0" fontId="11" fillId="0" borderId="23" xfId="44" applyNumberFormat="1" applyFont="1" applyFill="1" applyBorder="1" applyAlignment="1" applyProtection="1">
      <alignment horizontal="left" vertical="top" wrapText="1"/>
    </xf>
    <xf numFmtId="0" fontId="10" fillId="0" borderId="23" xfId="44" applyNumberFormat="1" applyFont="1" applyBorder="1" applyAlignment="1" applyProtection="1">
      <alignment horizontal="left" vertical="top" wrapText="1"/>
    </xf>
    <xf numFmtId="0" fontId="11" fillId="2" borderId="23" xfId="44" applyNumberFormat="1" applyFont="1" applyFill="1" applyBorder="1" applyAlignment="1" applyProtection="1">
      <alignment horizontal="left" vertical="top" wrapText="1"/>
    </xf>
    <xf numFmtId="4" fontId="10" fillId="0" borderId="23" xfId="47" applyNumberFormat="1" applyFont="1" applyFill="1" applyBorder="1" applyAlignment="1" applyProtection="1">
      <alignment horizontal="center" vertical="center" shrinkToFit="1"/>
    </xf>
    <xf numFmtId="4" fontId="11" fillId="0" borderId="23" xfId="47" applyNumberFormat="1" applyFont="1" applyFill="1" applyBorder="1" applyAlignment="1" applyProtection="1">
      <alignment horizontal="center" vertical="center" shrinkToFit="1"/>
    </xf>
    <xf numFmtId="4" fontId="10" fillId="0" borderId="23" xfId="47" applyNumberFormat="1" applyFont="1" applyBorder="1" applyAlignment="1" applyProtection="1">
      <alignment horizontal="center" vertical="center" shrinkToFit="1"/>
    </xf>
    <xf numFmtId="4" fontId="11" fillId="2" borderId="23" xfId="47" applyNumberFormat="1" applyFont="1" applyFill="1" applyBorder="1" applyAlignment="1" applyProtection="1">
      <alignment horizontal="center" vertical="center" shrinkToFit="1"/>
    </xf>
    <xf numFmtId="4" fontId="14" fillId="0" borderId="0" xfId="0" applyNumberFormat="1" applyFont="1" applyAlignment="1" applyProtection="1">
      <alignment horizontal="center" vertical="center"/>
      <protection locked="0"/>
    </xf>
    <xf numFmtId="49" fontId="10" fillId="0" borderId="24" xfId="46" applyNumberFormat="1" applyFont="1" applyBorder="1" applyAlignment="1" applyProtection="1">
      <alignment horizontal="center" vertical="top"/>
    </xf>
    <xf numFmtId="0" fontId="10" fillId="0" borderId="24" xfId="44" applyNumberFormat="1" applyFont="1" applyBorder="1" applyAlignment="1" applyProtection="1">
      <alignment horizontal="left" vertical="top" wrapText="1"/>
    </xf>
    <xf numFmtId="4" fontId="10" fillId="0" borderId="24" xfId="47" applyNumberFormat="1" applyFont="1" applyBorder="1" applyAlignment="1" applyProtection="1">
      <alignment horizontal="center" vertical="center" shrinkToFit="1"/>
    </xf>
    <xf numFmtId="0" fontId="15" fillId="0" borderId="23" xfId="14" applyNumberFormat="1" applyFont="1" applyBorder="1" applyAlignment="1" applyProtection="1">
      <alignment vertical="top"/>
    </xf>
    <xf numFmtId="4" fontId="15" fillId="0" borderId="23" xfId="14" applyNumberFormat="1" applyFont="1" applyBorder="1" applyAlignment="1" applyProtection="1">
      <alignment vertical="top"/>
    </xf>
    <xf numFmtId="0" fontId="9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top"/>
      <protection locked="0"/>
    </xf>
    <xf numFmtId="0" fontId="17" fillId="0" borderId="0" xfId="0" applyFont="1"/>
    <xf numFmtId="0" fontId="17" fillId="0" borderId="0" xfId="0" applyFont="1" applyAlignment="1">
      <alignment vertical="top"/>
    </xf>
    <xf numFmtId="4" fontId="17" fillId="0" borderId="0" xfId="0" applyNumberFormat="1" applyFont="1"/>
    <xf numFmtId="4" fontId="17" fillId="0" borderId="0" xfId="0" applyNumberFormat="1" applyFont="1" applyBorder="1" applyAlignment="1"/>
    <xf numFmtId="4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center" vertical="top"/>
    </xf>
    <xf numFmtId="4" fontId="17" fillId="0" borderId="0" xfId="0" applyNumberFormat="1" applyFont="1" applyAlignment="1">
      <alignment horizontal="right" vertical="top"/>
    </xf>
    <xf numFmtId="4" fontId="10" fillId="0" borderId="25" xfId="47" applyNumberFormat="1" applyFont="1" applyFill="1" applyBorder="1" applyAlignment="1" applyProtection="1">
      <alignment horizontal="center" vertical="center" shrinkToFit="1"/>
    </xf>
    <xf numFmtId="4" fontId="11" fillId="0" borderId="25" xfId="47" applyNumberFormat="1" applyFont="1" applyFill="1" applyBorder="1" applyAlignment="1" applyProtection="1">
      <alignment horizontal="center" vertical="center" shrinkToFit="1"/>
    </xf>
    <xf numFmtId="4" fontId="10" fillId="0" borderId="25" xfId="47" applyNumberFormat="1" applyFont="1" applyBorder="1" applyAlignment="1" applyProtection="1">
      <alignment horizontal="center" vertical="center" shrinkToFit="1"/>
    </xf>
    <xf numFmtId="4" fontId="11" fillId="2" borderId="25" xfId="47" applyNumberFormat="1" applyFont="1" applyFill="1" applyBorder="1" applyAlignment="1" applyProtection="1">
      <alignment horizontal="center" vertical="center" shrinkToFit="1"/>
    </xf>
    <xf numFmtId="4" fontId="15" fillId="0" borderId="25" xfId="14" applyNumberFormat="1" applyFont="1" applyBorder="1" applyAlignment="1" applyProtection="1">
      <alignment vertical="top"/>
    </xf>
    <xf numFmtId="0" fontId="9" fillId="0" borderId="0" xfId="0" applyFont="1" applyAlignment="1" applyProtection="1">
      <alignment horizontal="center" vertical="center"/>
      <protection locked="0"/>
    </xf>
    <xf numFmtId="4" fontId="14" fillId="0" borderId="25" xfId="0" applyNumberFormat="1" applyFont="1" applyFill="1" applyBorder="1" applyAlignment="1">
      <alignment horizontal="center" vertical="center"/>
    </xf>
    <xf numFmtId="4" fontId="14" fillId="0" borderId="23" xfId="0" applyNumberFormat="1" applyFont="1" applyFill="1" applyBorder="1" applyAlignment="1">
      <alignment horizontal="center" vertical="center"/>
    </xf>
    <xf numFmtId="4" fontId="7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vertical="top"/>
    </xf>
    <xf numFmtId="0" fontId="9" fillId="0" borderId="0" xfId="0" applyFont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vertical="top"/>
      <protection locked="0"/>
    </xf>
    <xf numFmtId="0" fontId="19" fillId="0" borderId="0" xfId="0" applyFont="1" applyBorder="1" applyAlignment="1" applyProtection="1">
      <alignment horizontal="center" vertical="center" wrapText="1"/>
      <protection locked="0"/>
    </xf>
    <xf numFmtId="0" fontId="16" fillId="0" borderId="0" xfId="0" applyFont="1" applyBorder="1" applyAlignment="1" applyProtection="1">
      <alignment horizontal="center" vertical="center" wrapText="1"/>
      <protection locked="0"/>
    </xf>
    <xf numFmtId="0" fontId="16" fillId="0" borderId="0" xfId="0" applyNumberFormat="1" applyFont="1" applyBorder="1" applyAlignment="1" applyProtection="1">
      <alignment vertical="center"/>
      <protection locked="0"/>
    </xf>
    <xf numFmtId="0" fontId="16" fillId="0" borderId="0" xfId="0" applyFont="1" applyBorder="1" applyAlignment="1" applyProtection="1">
      <alignment vertical="center"/>
      <protection locked="0"/>
    </xf>
    <xf numFmtId="0" fontId="16" fillId="0" borderId="0" xfId="0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 applyProtection="1">
      <alignment horizontal="center" vertical="center"/>
      <protection locked="0"/>
    </xf>
    <xf numFmtId="4" fontId="9" fillId="0" borderId="0" xfId="0" applyNumberFormat="1" applyFont="1" applyBorder="1" applyAlignment="1" applyProtection="1">
      <alignment vertical="center"/>
      <protection locked="0"/>
    </xf>
    <xf numFmtId="4" fontId="9" fillId="0" borderId="0" xfId="0" applyNumberFormat="1" applyFont="1" applyBorder="1" applyAlignment="1" applyProtection="1">
      <alignment horizontal="center" vertical="center"/>
      <protection locked="0"/>
    </xf>
    <xf numFmtId="4" fontId="16" fillId="0" borderId="0" xfId="0" applyNumberFormat="1" applyFont="1" applyBorder="1" applyAlignment="1" applyProtection="1">
      <alignment vertical="center"/>
      <protection locked="0"/>
    </xf>
    <xf numFmtId="0" fontId="16" fillId="0" borderId="0" xfId="0" applyFont="1" applyBorder="1" applyAlignment="1" applyProtection="1">
      <alignment vertical="top"/>
      <protection locked="0"/>
    </xf>
    <xf numFmtId="49" fontId="11" fillId="0" borderId="23" xfId="38" applyNumberFormat="1" applyFont="1" applyFill="1" applyBorder="1" applyAlignment="1" applyProtection="1">
      <alignment horizontal="center" vertical="top"/>
    </xf>
    <xf numFmtId="0" fontId="12" fillId="0" borderId="23" xfId="36" applyNumberFormat="1" applyFont="1" applyFill="1" applyBorder="1" applyAlignment="1" applyProtection="1">
      <alignment horizontal="left" vertical="top" wrapText="1"/>
    </xf>
    <xf numFmtId="4" fontId="13" fillId="0" borderId="23" xfId="39" applyNumberFormat="1" applyFont="1" applyFill="1" applyBorder="1" applyAlignment="1" applyProtection="1">
      <alignment horizontal="center" vertical="center" shrinkToFit="1"/>
    </xf>
    <xf numFmtId="4" fontId="13" fillId="0" borderId="25" xfId="39" applyNumberFormat="1" applyFont="1" applyFill="1" applyBorder="1" applyAlignment="1" applyProtection="1">
      <alignment horizontal="center" vertical="center" shrinkToFit="1"/>
    </xf>
    <xf numFmtId="49" fontId="10" fillId="0" borderId="23" xfId="42" applyNumberFormat="1" applyFont="1" applyFill="1" applyBorder="1" applyAlignment="1" applyProtection="1">
      <alignment horizontal="center" vertical="top"/>
    </xf>
    <xf numFmtId="0" fontId="10" fillId="0" borderId="23" xfId="40" applyNumberFormat="1" applyFont="1" applyFill="1" applyBorder="1" applyAlignment="1" applyProtection="1">
      <alignment horizontal="left" vertical="top" wrapText="1"/>
    </xf>
    <xf numFmtId="4" fontId="10" fillId="0" borderId="23" xfId="43" applyNumberFormat="1" applyFont="1" applyFill="1" applyBorder="1" applyAlignment="1" applyProtection="1">
      <alignment horizontal="center" vertical="center" shrinkToFit="1"/>
    </xf>
    <xf numFmtId="4" fontId="10" fillId="0" borderId="25" xfId="43" applyNumberFormat="1" applyFont="1" applyFill="1" applyBorder="1" applyAlignment="1" applyProtection="1">
      <alignment horizontal="center" vertical="center" shrinkToFit="1"/>
    </xf>
    <xf numFmtId="4" fontId="11" fillId="0" borderId="23" xfId="39" applyNumberFormat="1" applyFont="1" applyFill="1" applyBorder="1" applyAlignment="1" applyProtection="1">
      <alignment horizontal="center" vertical="center" shrinkToFit="1"/>
    </xf>
    <xf numFmtId="4" fontId="11" fillId="0" borderId="25" xfId="39" applyNumberFormat="1" applyFont="1" applyFill="1" applyBorder="1" applyAlignment="1" applyProtection="1">
      <alignment horizontal="center" vertical="center" shrinkToFit="1"/>
    </xf>
    <xf numFmtId="0" fontId="18" fillId="0" borderId="23" xfId="0" applyFont="1" applyFill="1" applyBorder="1" applyAlignment="1">
      <alignment horizontal="center" vertical="top"/>
    </xf>
    <xf numFmtId="0" fontId="18" fillId="0" borderId="23" xfId="0" applyNumberFormat="1" applyFont="1" applyFill="1" applyBorder="1" applyAlignment="1">
      <alignment horizontal="left" vertical="top" wrapText="1"/>
    </xf>
    <xf numFmtId="0" fontId="14" fillId="0" borderId="23" xfId="0" applyFont="1" applyFill="1" applyBorder="1" applyAlignment="1">
      <alignment horizontal="center" vertical="top"/>
    </xf>
    <xf numFmtId="0" fontId="14" fillId="0" borderId="23" xfId="0" applyNumberFormat="1" applyFont="1" applyFill="1" applyBorder="1" applyAlignment="1">
      <alignment horizontal="left" vertical="top" wrapText="1"/>
    </xf>
    <xf numFmtId="49" fontId="11" fillId="0" borderId="23" xfId="46" applyNumberFormat="1" applyFont="1" applyFill="1" applyBorder="1" applyAlignment="1" applyProtection="1">
      <alignment horizontal="center" vertical="center"/>
    </xf>
    <xf numFmtId="0" fontId="11" fillId="0" borderId="23" xfId="44" applyNumberFormat="1" applyFont="1" applyFill="1" applyBorder="1" applyAlignment="1" applyProtection="1">
      <alignment horizontal="left" vertical="center" wrapText="1"/>
    </xf>
    <xf numFmtId="49" fontId="10" fillId="0" borderId="23" xfId="46" applyNumberFormat="1" applyFont="1" applyFill="1" applyBorder="1" applyAlignment="1" applyProtection="1">
      <alignment horizontal="center" vertical="center"/>
    </xf>
    <xf numFmtId="0" fontId="10" fillId="0" borderId="23" xfId="44" applyNumberFormat="1" applyFont="1" applyFill="1" applyBorder="1" applyAlignment="1" applyProtection="1">
      <alignment horizontal="left" vertical="center" wrapText="1"/>
    </xf>
    <xf numFmtId="0" fontId="14" fillId="0" borderId="23" xfId="0" applyFont="1" applyFill="1" applyBorder="1" applyAlignment="1">
      <alignment horizontal="center" vertical="center"/>
    </xf>
    <xf numFmtId="0" fontId="14" fillId="0" borderId="23" xfId="0" applyNumberFormat="1" applyFont="1" applyFill="1" applyBorder="1" applyAlignment="1">
      <alignment horizontal="left" vertical="center" wrapText="1"/>
    </xf>
    <xf numFmtId="0" fontId="16" fillId="0" borderId="0" xfId="0" applyFont="1" applyBorder="1" applyAlignment="1" applyProtection="1">
      <alignment horizontal="center" vertical="center"/>
      <protection locked="0"/>
    </xf>
    <xf numFmtId="49" fontId="10" fillId="0" borderId="23" xfId="30" applyNumberFormat="1" applyFont="1" applyFill="1" applyBorder="1" applyAlignment="1" applyProtection="1">
      <alignment horizontal="center" vertical="top" wrapText="1"/>
    </xf>
    <xf numFmtId="49" fontId="10" fillId="0" borderId="23" xfId="30" applyFont="1" applyFill="1" applyBorder="1" applyAlignment="1">
      <alignment horizontal="center" vertical="top" wrapText="1"/>
    </xf>
    <xf numFmtId="49" fontId="10" fillId="0" borderId="25" xfId="30" applyNumberFormat="1" applyFont="1" applyFill="1" applyBorder="1" applyAlignment="1" applyProtection="1">
      <alignment horizontal="center" vertical="top" wrapText="1"/>
    </xf>
    <xf numFmtId="49" fontId="10" fillId="0" borderId="25" xfId="30" applyFont="1" applyFill="1" applyBorder="1" applyAlignment="1">
      <alignment horizontal="center" vertical="top" wrapText="1"/>
    </xf>
    <xf numFmtId="0" fontId="10" fillId="0" borderId="23" xfId="29" applyNumberFormat="1" applyFont="1" applyFill="1" applyBorder="1" applyAlignment="1" applyProtection="1">
      <alignment horizontal="center" vertical="top" wrapText="1"/>
    </xf>
    <xf numFmtId="0" fontId="10" fillId="0" borderId="23" xfId="29" applyFont="1" applyFill="1" applyBorder="1" applyAlignment="1">
      <alignment horizontal="center" vertical="top" wrapText="1"/>
    </xf>
    <xf numFmtId="0" fontId="17" fillId="0" borderId="0" xfId="0" applyFont="1" applyAlignment="1">
      <alignment horizontal="right" vertical="top" wrapText="1"/>
    </xf>
    <xf numFmtId="0" fontId="17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</cellXfs>
  <cellStyles count="48"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0"/>
  <sheetViews>
    <sheetView tabSelected="1" view="pageBreakPreview" zoomScale="120" zoomScaleSheetLayoutView="120" workbookViewId="0">
      <selection activeCell="I10" sqref="I10"/>
    </sheetView>
  </sheetViews>
  <sheetFormatPr defaultColWidth="9.140625" defaultRowHeight="12.75"/>
  <cols>
    <col min="1" max="1" width="20.140625" style="6" customWidth="1"/>
    <col min="2" max="2" width="50.7109375" style="6" customWidth="1"/>
    <col min="3" max="5" width="15.7109375" style="6" customWidth="1"/>
    <col min="6" max="10" width="7.28515625" style="42" customWidth="1"/>
    <col min="11" max="11" width="11.140625" style="43" customWidth="1"/>
    <col min="12" max="12" width="9.140625" style="43"/>
    <col min="13" max="16384" width="9.140625" style="6"/>
  </cols>
  <sheetData>
    <row r="1" spans="1:12" s="2" customFormat="1" ht="15.6" customHeight="1">
      <c r="A1" s="24"/>
      <c r="B1" s="25"/>
      <c r="C1" s="26"/>
      <c r="D1" s="27"/>
      <c r="E1" s="28" t="s">
        <v>174</v>
      </c>
      <c r="F1" s="39"/>
      <c r="G1" s="39"/>
      <c r="H1" s="40"/>
      <c r="I1" s="40"/>
      <c r="J1" s="40"/>
      <c r="K1" s="41"/>
      <c r="L1" s="41"/>
    </row>
    <row r="2" spans="1:12" s="2" customFormat="1" ht="13.5">
      <c r="A2" s="24"/>
      <c r="B2" s="25"/>
      <c r="C2" s="26"/>
      <c r="D2" s="27"/>
      <c r="E2" s="28" t="s">
        <v>175</v>
      </c>
      <c r="F2" s="39"/>
      <c r="G2" s="39"/>
      <c r="H2" s="40"/>
      <c r="I2" s="40"/>
      <c r="J2" s="40"/>
      <c r="K2" s="41"/>
      <c r="L2" s="41"/>
    </row>
    <row r="3" spans="1:12" s="2" customFormat="1" ht="13.5">
      <c r="A3" s="24"/>
      <c r="B3" s="25"/>
      <c r="C3" s="26"/>
      <c r="D3" s="27"/>
      <c r="E3" s="28" t="s">
        <v>137</v>
      </c>
      <c r="F3" s="39"/>
      <c r="G3" s="39"/>
      <c r="H3" s="40"/>
      <c r="I3" s="40"/>
      <c r="J3" s="40"/>
      <c r="K3" s="41"/>
      <c r="L3" s="41"/>
    </row>
    <row r="4" spans="1:12" s="2" customFormat="1" ht="13.5">
      <c r="A4" s="24"/>
      <c r="B4" s="25"/>
      <c r="C4" s="26"/>
      <c r="D4" s="27"/>
      <c r="E4" s="28" t="s">
        <v>140</v>
      </c>
      <c r="F4" s="39"/>
      <c r="G4" s="39"/>
      <c r="H4" s="40"/>
      <c r="I4" s="40"/>
      <c r="J4" s="40"/>
      <c r="K4" s="41"/>
      <c r="L4" s="41"/>
    </row>
    <row r="5" spans="1:12" s="2" customFormat="1" ht="13.5">
      <c r="A5" s="24"/>
      <c r="B5" s="25"/>
      <c r="C5" s="26"/>
      <c r="D5" s="27"/>
      <c r="E5" s="28" t="s">
        <v>138</v>
      </c>
      <c r="F5" s="39"/>
      <c r="G5" s="39"/>
      <c r="H5" s="40"/>
      <c r="I5" s="40"/>
      <c r="J5" s="40"/>
      <c r="K5" s="41"/>
      <c r="L5" s="41"/>
    </row>
    <row r="6" spans="1:12" s="2" customFormat="1" ht="13.5">
      <c r="A6" s="24"/>
      <c r="B6" s="25"/>
      <c r="C6" s="26"/>
      <c r="D6" s="27"/>
      <c r="E6" s="28" t="s">
        <v>141</v>
      </c>
      <c r="F6" s="39"/>
      <c r="G6" s="39"/>
      <c r="H6" s="40"/>
      <c r="I6" s="40"/>
      <c r="J6" s="40"/>
      <c r="K6" s="41"/>
      <c r="L6" s="41"/>
    </row>
    <row r="7" spans="1:12">
      <c r="A7" s="24"/>
      <c r="B7" s="25"/>
      <c r="C7" s="26"/>
      <c r="D7" s="27"/>
      <c r="E7" s="28"/>
    </row>
    <row r="8" spans="1:12" ht="12.95" customHeight="1">
      <c r="A8" s="81" t="s">
        <v>139</v>
      </c>
      <c r="B8" s="81"/>
      <c r="C8" s="81"/>
      <c r="D8" s="81"/>
      <c r="E8" s="81"/>
    </row>
    <row r="9" spans="1:12" ht="12" customHeight="1">
      <c r="A9" s="82" t="s">
        <v>1</v>
      </c>
      <c r="B9" s="82"/>
      <c r="C9" s="82"/>
      <c r="D9" s="82"/>
      <c r="E9" s="82"/>
    </row>
    <row r="10" spans="1:12" ht="14.25" customHeight="1">
      <c r="A10" s="82" t="s">
        <v>120</v>
      </c>
      <c r="B10" s="82"/>
      <c r="C10" s="82"/>
      <c r="D10" s="82"/>
      <c r="E10" s="82"/>
    </row>
    <row r="11" spans="1:12" ht="17.25" customHeight="1">
      <c r="A11" s="25"/>
      <c r="B11" s="29"/>
      <c r="C11" s="30"/>
      <c r="D11" s="30"/>
      <c r="E11" s="30" t="s">
        <v>142</v>
      </c>
    </row>
    <row r="12" spans="1:12" ht="15.75">
      <c r="A12" s="83" t="s">
        <v>0</v>
      </c>
      <c r="B12" s="83"/>
      <c r="C12" s="83"/>
      <c r="D12" s="83"/>
      <c r="E12" s="83"/>
    </row>
    <row r="13" spans="1:12" ht="24.6" customHeight="1">
      <c r="A13" s="83" t="s">
        <v>122</v>
      </c>
      <c r="B13" s="83"/>
      <c r="C13" s="83"/>
      <c r="D13" s="83"/>
      <c r="E13" s="83"/>
      <c r="F13" s="74"/>
      <c r="G13" s="74"/>
      <c r="H13" s="74"/>
      <c r="I13" s="44"/>
      <c r="J13" s="45"/>
      <c r="K13" s="45"/>
    </row>
    <row r="14" spans="1:12" ht="38.25" customHeight="1">
      <c r="A14" s="79" t="s">
        <v>3</v>
      </c>
      <c r="B14" s="79" t="s">
        <v>2</v>
      </c>
      <c r="C14" s="75" t="s">
        <v>123</v>
      </c>
      <c r="D14" s="75" t="s">
        <v>119</v>
      </c>
      <c r="E14" s="77" t="s">
        <v>121</v>
      </c>
      <c r="F14" s="46"/>
      <c r="G14" s="47"/>
      <c r="H14" s="47"/>
      <c r="I14" s="48"/>
      <c r="J14" s="48"/>
      <c r="K14" s="49"/>
    </row>
    <row r="15" spans="1:12" ht="29.25" hidden="1" customHeight="1">
      <c r="A15" s="80"/>
      <c r="B15" s="80"/>
      <c r="C15" s="76"/>
      <c r="D15" s="76"/>
      <c r="E15" s="78"/>
    </row>
    <row r="16" spans="1:12" ht="15" customHeight="1">
      <c r="A16" s="54"/>
      <c r="B16" s="55" t="s">
        <v>4</v>
      </c>
      <c r="C16" s="56">
        <f>C18+C78</f>
        <v>67421824.520000011</v>
      </c>
      <c r="D16" s="56">
        <f>D18+D78</f>
        <v>41617591.200000003</v>
      </c>
      <c r="E16" s="57">
        <f>E18+E78</f>
        <v>43152741.200000003</v>
      </c>
      <c r="J16" s="50"/>
    </row>
    <row r="17" spans="1:10" ht="12.75" customHeight="1">
      <c r="A17" s="58"/>
      <c r="B17" s="59" t="s">
        <v>5</v>
      </c>
      <c r="C17" s="60"/>
      <c r="D17" s="60"/>
      <c r="E17" s="61"/>
      <c r="J17" s="50"/>
    </row>
    <row r="18" spans="1:10" ht="21.75" customHeight="1">
      <c r="A18" s="54"/>
      <c r="B18" s="9" t="s">
        <v>62</v>
      </c>
      <c r="C18" s="62">
        <f>C19+C53</f>
        <v>39450319.160000004</v>
      </c>
      <c r="D18" s="62">
        <f>D19+D53</f>
        <v>40414644</v>
      </c>
      <c r="E18" s="63">
        <f>E19+E53</f>
        <v>41949794</v>
      </c>
      <c r="F18" s="50"/>
      <c r="J18" s="50"/>
    </row>
    <row r="19" spans="1:10" ht="17.25" customHeight="1">
      <c r="A19" s="3" t="s">
        <v>64</v>
      </c>
      <c r="B19" s="9" t="s">
        <v>60</v>
      </c>
      <c r="C19" s="13">
        <f>C20+C35+C42</f>
        <v>34765710.960000001</v>
      </c>
      <c r="D19" s="13">
        <f>D20+D35+D42</f>
        <v>35746176</v>
      </c>
      <c r="E19" s="32">
        <f>E20+E35+E42</f>
        <v>37276026</v>
      </c>
      <c r="F19" s="50"/>
      <c r="J19" s="50"/>
    </row>
    <row r="20" spans="1:10" ht="21" customHeight="1">
      <c r="A20" s="3" t="s">
        <v>65</v>
      </c>
      <c r="B20" s="9" t="s">
        <v>6</v>
      </c>
      <c r="C20" s="13">
        <f>C21</f>
        <v>26190100.5</v>
      </c>
      <c r="D20" s="13">
        <f>D21</f>
        <v>27727964</v>
      </c>
      <c r="E20" s="32">
        <f>E21</f>
        <v>28637084</v>
      </c>
      <c r="F20" s="50"/>
      <c r="J20" s="50"/>
    </row>
    <row r="21" spans="1:10" ht="18" customHeight="1">
      <c r="A21" s="1" t="s">
        <v>63</v>
      </c>
      <c r="B21" s="8" t="s">
        <v>7</v>
      </c>
      <c r="C21" s="12">
        <f>C22+C25+C26+C29+C31+C30+C33+C32+C34</f>
        <v>26190100.5</v>
      </c>
      <c r="D21" s="12">
        <f t="shared" ref="D21:E21" si="0">D22+D25+D26+D29+D31+D30+D33+D32+D34</f>
        <v>27727964</v>
      </c>
      <c r="E21" s="31">
        <f t="shared" si="0"/>
        <v>28637084</v>
      </c>
      <c r="F21" s="50"/>
      <c r="J21" s="50"/>
    </row>
    <row r="22" spans="1:10" ht="78" customHeight="1">
      <c r="A22" s="1" t="s">
        <v>66</v>
      </c>
      <c r="B22" s="8" t="s">
        <v>8</v>
      </c>
      <c r="C22" s="12">
        <f>C23+C24</f>
        <v>18605043</v>
      </c>
      <c r="D22" s="12">
        <f>D23+D24</f>
        <v>20469245</v>
      </c>
      <c r="E22" s="31">
        <f>E23+E24</f>
        <v>21368015</v>
      </c>
      <c r="F22" s="50"/>
      <c r="J22" s="50"/>
    </row>
    <row r="23" spans="1:10" ht="195" customHeight="1">
      <c r="A23" s="1" t="s">
        <v>126</v>
      </c>
      <c r="B23" s="8" t="s">
        <v>127</v>
      </c>
      <c r="C23" s="12">
        <f>21600043+3500000-7000000+500000</f>
        <v>18600043</v>
      </c>
      <c r="D23" s="12">
        <f>22464245+3500000-7000000+1500000</f>
        <v>20464245</v>
      </c>
      <c r="E23" s="31">
        <f>23363015+3500000-7000000+1500000</f>
        <v>21363015</v>
      </c>
      <c r="F23" s="50"/>
      <c r="J23" s="50"/>
    </row>
    <row r="24" spans="1:10" ht="177.75" customHeight="1">
      <c r="A24" s="1" t="s">
        <v>128</v>
      </c>
      <c r="B24" s="8" t="s">
        <v>129</v>
      </c>
      <c r="C24" s="12">
        <v>5000</v>
      </c>
      <c r="D24" s="12">
        <v>5000</v>
      </c>
      <c r="E24" s="31">
        <v>5000</v>
      </c>
      <c r="F24" s="50"/>
      <c r="J24" s="50"/>
    </row>
    <row r="25" spans="1:10" ht="85.5" customHeight="1">
      <c r="A25" s="1" t="s">
        <v>67</v>
      </c>
      <c r="B25" s="8" t="s">
        <v>9</v>
      </c>
      <c r="C25" s="12">
        <v>10400</v>
      </c>
      <c r="D25" s="12">
        <f>C25*1.04</f>
        <v>10816</v>
      </c>
      <c r="E25" s="31">
        <f>D25*1.04+0.36</f>
        <v>11249.000000000002</v>
      </c>
      <c r="F25" s="50"/>
      <c r="J25" s="50"/>
    </row>
    <row r="26" spans="1:10" ht="50.25" customHeight="1">
      <c r="A26" s="1" t="s">
        <v>68</v>
      </c>
      <c r="B26" s="8" t="s">
        <v>10</v>
      </c>
      <c r="C26" s="12">
        <f>C27+C28</f>
        <v>186368</v>
      </c>
      <c r="D26" s="12">
        <f t="shared" ref="D26:E26" si="1">D27+D28</f>
        <v>193823</v>
      </c>
      <c r="E26" s="31">
        <f t="shared" si="1"/>
        <v>201576</v>
      </c>
      <c r="F26" s="50"/>
      <c r="J26" s="50"/>
    </row>
    <row r="27" spans="1:10" ht="123" customHeight="1">
      <c r="A27" s="1" t="s">
        <v>130</v>
      </c>
      <c r="B27" s="8" t="s">
        <v>131</v>
      </c>
      <c r="C27" s="12">
        <v>186068</v>
      </c>
      <c r="D27" s="12">
        <v>193523</v>
      </c>
      <c r="E27" s="31">
        <v>201276</v>
      </c>
      <c r="F27" s="50"/>
      <c r="J27" s="50"/>
    </row>
    <row r="28" spans="1:10" ht="133.5" customHeight="1">
      <c r="A28" s="1" t="s">
        <v>132</v>
      </c>
      <c r="B28" s="8" t="s">
        <v>133</v>
      </c>
      <c r="C28" s="12">
        <v>300</v>
      </c>
      <c r="D28" s="12">
        <v>300</v>
      </c>
      <c r="E28" s="31">
        <v>300</v>
      </c>
      <c r="F28" s="50"/>
      <c r="J28" s="50"/>
    </row>
    <row r="29" spans="1:10" ht="93" customHeight="1">
      <c r="A29" s="1" t="s">
        <v>69</v>
      </c>
      <c r="B29" s="8" t="s">
        <v>11</v>
      </c>
      <c r="C29" s="12">
        <v>52000</v>
      </c>
      <c r="D29" s="12">
        <f>C29*1.04</f>
        <v>54080</v>
      </c>
      <c r="E29" s="31">
        <f>D29*1.04+0.8</f>
        <v>56244.000000000007</v>
      </c>
      <c r="F29" s="50"/>
      <c r="J29" s="50"/>
    </row>
    <row r="30" spans="1:10" ht="77.25" customHeight="1">
      <c r="A30" s="1" t="s">
        <v>144</v>
      </c>
      <c r="B30" s="8" t="s">
        <v>145</v>
      </c>
      <c r="C30" s="12">
        <f>1688.2-1688.2</f>
        <v>0</v>
      </c>
      <c r="D30" s="12">
        <v>0</v>
      </c>
      <c r="E30" s="31">
        <v>0</v>
      </c>
      <c r="F30" s="50"/>
      <c r="J30" s="50"/>
    </row>
    <row r="31" spans="1:10" ht="59.25" customHeight="1">
      <c r="A31" s="1" t="s">
        <v>134</v>
      </c>
      <c r="B31" s="8" t="s">
        <v>135</v>
      </c>
      <c r="C31" s="12">
        <f>7000000+329598.28</f>
        <v>7329598.2800000003</v>
      </c>
      <c r="D31" s="12">
        <f>7000000</f>
        <v>7000000</v>
      </c>
      <c r="E31" s="31">
        <f>7000000</f>
        <v>7000000</v>
      </c>
      <c r="F31" s="50"/>
      <c r="J31" s="50"/>
    </row>
    <row r="32" spans="1:10" ht="75.75" customHeight="1">
      <c r="A32" s="1" t="s">
        <v>161</v>
      </c>
      <c r="B32" s="8" t="s">
        <v>160</v>
      </c>
      <c r="C32" s="12">
        <v>19.61</v>
      </c>
      <c r="D32" s="12">
        <v>0</v>
      </c>
      <c r="E32" s="31">
        <v>0</v>
      </c>
      <c r="F32" s="50"/>
      <c r="J32" s="50"/>
    </row>
    <row r="33" spans="1:10" ht="88.5" customHeight="1">
      <c r="A33" s="1" t="s">
        <v>146</v>
      </c>
      <c r="B33" s="8" t="s">
        <v>147</v>
      </c>
      <c r="C33" s="12">
        <f>2528.82-2528.82</f>
        <v>0</v>
      </c>
      <c r="D33" s="12">
        <v>0</v>
      </c>
      <c r="E33" s="31">
        <v>0</v>
      </c>
      <c r="F33" s="50"/>
      <c r="J33" s="50"/>
    </row>
    <row r="34" spans="1:10" ht="78.75" customHeight="1">
      <c r="A34" s="1" t="s">
        <v>163</v>
      </c>
      <c r="B34" s="8" t="s">
        <v>162</v>
      </c>
      <c r="C34" s="12">
        <v>6671.61</v>
      </c>
      <c r="D34" s="12">
        <v>0</v>
      </c>
      <c r="E34" s="31">
        <v>0</v>
      </c>
      <c r="F34" s="50"/>
      <c r="J34" s="50"/>
    </row>
    <row r="35" spans="1:10" ht="25.15" customHeight="1">
      <c r="A35" s="3" t="s">
        <v>70</v>
      </c>
      <c r="B35" s="9" t="s">
        <v>12</v>
      </c>
      <c r="C35" s="13">
        <f>C36</f>
        <v>4962408.46</v>
      </c>
      <c r="D35" s="13">
        <f>D36</f>
        <v>4988480</v>
      </c>
      <c r="E35" s="32">
        <f>E36</f>
        <v>5488020</v>
      </c>
      <c r="F35" s="50"/>
      <c r="J35" s="50"/>
    </row>
    <row r="36" spans="1:10" ht="28.5" customHeight="1">
      <c r="A36" s="1" t="s">
        <v>71</v>
      </c>
      <c r="B36" s="8" t="s">
        <v>13</v>
      </c>
      <c r="C36" s="12">
        <f>C37+C38+C39+C40</f>
        <v>4962408.46</v>
      </c>
      <c r="D36" s="12">
        <f t="shared" ref="D36:E36" si="2">D37+D38+D39+D40</f>
        <v>4988480</v>
      </c>
      <c r="E36" s="31">
        <f t="shared" si="2"/>
        <v>5488020</v>
      </c>
      <c r="F36" s="50"/>
      <c r="J36" s="50"/>
    </row>
    <row r="37" spans="1:10" ht="51" customHeight="1">
      <c r="A37" s="1" t="s">
        <v>72</v>
      </c>
      <c r="B37" s="8" t="s">
        <v>14</v>
      </c>
      <c r="C37" s="12">
        <f>1801802+250000+250000</f>
        <v>2301802</v>
      </c>
      <c r="D37" s="12">
        <v>2383875</v>
      </c>
      <c r="E37" s="31">
        <v>2629230</v>
      </c>
      <c r="F37" s="50"/>
      <c r="J37" s="50"/>
    </row>
    <row r="38" spans="1:10" ht="60" customHeight="1">
      <c r="A38" s="1" t="s">
        <v>73</v>
      </c>
      <c r="B38" s="8" t="s">
        <v>15</v>
      </c>
      <c r="C38" s="12">
        <v>11596</v>
      </c>
      <c r="D38" s="12">
        <f>C38*1.04+0.16</f>
        <v>12060</v>
      </c>
      <c r="E38" s="31">
        <f>D38*1.04+0.6</f>
        <v>12543</v>
      </c>
      <c r="F38" s="50"/>
      <c r="J38" s="50"/>
    </row>
    <row r="39" spans="1:10" ht="47.45" customHeight="1">
      <c r="A39" s="1" t="s">
        <v>74</v>
      </c>
      <c r="B39" s="8" t="s">
        <v>16</v>
      </c>
      <c r="C39" s="12">
        <f>2002447+250000+250000</f>
        <v>2502447</v>
      </c>
      <c r="D39" s="12">
        <v>2592545</v>
      </c>
      <c r="E39" s="31">
        <v>2846247</v>
      </c>
      <c r="F39" s="50"/>
      <c r="J39" s="50"/>
    </row>
    <row r="40" spans="1:10" ht="17.45" customHeight="1">
      <c r="A40" s="1" t="s">
        <v>148</v>
      </c>
      <c r="B40" s="8" t="s">
        <v>149</v>
      </c>
      <c r="C40" s="12">
        <f>C41</f>
        <v>146563.46</v>
      </c>
      <c r="D40" s="12">
        <f t="shared" ref="D40:E40" si="3">D41</f>
        <v>0</v>
      </c>
      <c r="E40" s="31">
        <f t="shared" si="3"/>
        <v>0</v>
      </c>
      <c r="F40" s="50"/>
      <c r="J40" s="50"/>
    </row>
    <row r="41" spans="1:10" ht="41.25" customHeight="1">
      <c r="A41" s="1" t="s">
        <v>150</v>
      </c>
      <c r="B41" s="8" t="s">
        <v>151</v>
      </c>
      <c r="C41" s="12">
        <f>30125+416.26+116022.2</f>
        <v>146563.46</v>
      </c>
      <c r="D41" s="12">
        <v>0</v>
      </c>
      <c r="E41" s="31">
        <v>0</v>
      </c>
      <c r="F41" s="50"/>
      <c r="J41" s="50"/>
    </row>
    <row r="42" spans="1:10" ht="22.15" customHeight="1">
      <c r="A42" s="3" t="s">
        <v>75</v>
      </c>
      <c r="B42" s="9" t="s">
        <v>17</v>
      </c>
      <c r="C42" s="13">
        <f>C43+C46</f>
        <v>3613202</v>
      </c>
      <c r="D42" s="13">
        <f>D43+D46</f>
        <v>3029732</v>
      </c>
      <c r="E42" s="32">
        <f>E43+E46</f>
        <v>3150922</v>
      </c>
      <c r="F42" s="50"/>
      <c r="J42" s="50"/>
    </row>
    <row r="43" spans="1:10" ht="19.5" customHeight="1">
      <c r="A43" s="3" t="s">
        <v>76</v>
      </c>
      <c r="B43" s="9" t="s">
        <v>18</v>
      </c>
      <c r="C43" s="13">
        <f t="shared" ref="C43:E44" si="4">C44</f>
        <v>2133022</v>
      </c>
      <c r="D43" s="13">
        <f t="shared" si="4"/>
        <v>1594343</v>
      </c>
      <c r="E43" s="32">
        <f t="shared" si="4"/>
        <v>1658117</v>
      </c>
      <c r="F43" s="50"/>
      <c r="J43" s="50"/>
    </row>
    <row r="44" spans="1:10" ht="46.5" customHeight="1">
      <c r="A44" s="1" t="s">
        <v>77</v>
      </c>
      <c r="B44" s="8" t="s">
        <v>19</v>
      </c>
      <c r="C44" s="12">
        <f t="shared" si="4"/>
        <v>2133022</v>
      </c>
      <c r="D44" s="12">
        <f t="shared" si="4"/>
        <v>1594343</v>
      </c>
      <c r="E44" s="31">
        <f t="shared" si="4"/>
        <v>1658117</v>
      </c>
      <c r="F44" s="50"/>
      <c r="J44" s="50"/>
    </row>
    <row r="45" spans="1:10" ht="46.9" customHeight="1">
      <c r="A45" s="1" t="s">
        <v>78</v>
      </c>
      <c r="B45" s="8" t="s">
        <v>20</v>
      </c>
      <c r="C45" s="12">
        <f>1533022+600000</f>
        <v>2133022</v>
      </c>
      <c r="D45" s="12">
        <v>1594343</v>
      </c>
      <c r="E45" s="31">
        <v>1658117</v>
      </c>
      <c r="F45" s="50"/>
      <c r="I45" s="50"/>
      <c r="J45" s="50"/>
    </row>
    <row r="46" spans="1:10" ht="20.25" customHeight="1">
      <c r="A46" s="3" t="s">
        <v>79</v>
      </c>
      <c r="B46" s="9" t="s">
        <v>21</v>
      </c>
      <c r="C46" s="13">
        <f>C47+C50</f>
        <v>1480180</v>
      </c>
      <c r="D46" s="13">
        <f>D47+D50</f>
        <v>1435389</v>
      </c>
      <c r="E46" s="32">
        <f>E47+E50</f>
        <v>1492805</v>
      </c>
      <c r="F46" s="50"/>
      <c r="I46" s="50"/>
      <c r="J46" s="50"/>
    </row>
    <row r="47" spans="1:10" ht="18" customHeight="1">
      <c r="A47" s="1" t="s">
        <v>80</v>
      </c>
      <c r="B47" s="8" t="s">
        <v>22</v>
      </c>
      <c r="C47" s="12">
        <f t="shared" ref="C47:E48" si="5">C48</f>
        <v>348526</v>
      </c>
      <c r="D47" s="12">
        <f t="shared" si="5"/>
        <v>258468</v>
      </c>
      <c r="E47" s="31">
        <f t="shared" si="5"/>
        <v>268807</v>
      </c>
      <c r="F47" s="50"/>
      <c r="I47" s="50"/>
      <c r="J47" s="50"/>
    </row>
    <row r="48" spans="1:10" ht="26.25" customHeight="1">
      <c r="A48" s="1" t="s">
        <v>81</v>
      </c>
      <c r="B48" s="8" t="s">
        <v>23</v>
      </c>
      <c r="C48" s="12">
        <f t="shared" si="5"/>
        <v>348526</v>
      </c>
      <c r="D48" s="12">
        <f t="shared" si="5"/>
        <v>258468</v>
      </c>
      <c r="E48" s="31">
        <f t="shared" si="5"/>
        <v>268807</v>
      </c>
      <c r="F48" s="50"/>
      <c r="J48" s="50"/>
    </row>
    <row r="49" spans="1:10" ht="46.9" customHeight="1">
      <c r="A49" s="1" t="s">
        <v>82</v>
      </c>
      <c r="B49" s="8" t="s">
        <v>24</v>
      </c>
      <c r="C49" s="12">
        <f>248526+100000</f>
        <v>348526</v>
      </c>
      <c r="D49" s="12">
        <v>258468</v>
      </c>
      <c r="E49" s="31">
        <v>268807</v>
      </c>
      <c r="F49" s="50"/>
      <c r="I49" s="50"/>
      <c r="J49" s="50"/>
    </row>
    <row r="50" spans="1:10" ht="17.25" customHeight="1">
      <c r="A50" s="1" t="s">
        <v>83</v>
      </c>
      <c r="B50" s="8" t="s">
        <v>25</v>
      </c>
      <c r="C50" s="12">
        <f t="shared" ref="C50:E51" si="6">C51</f>
        <v>1131654</v>
      </c>
      <c r="D50" s="12">
        <f t="shared" si="6"/>
        <v>1176921</v>
      </c>
      <c r="E50" s="31">
        <f t="shared" si="6"/>
        <v>1223998</v>
      </c>
      <c r="F50" s="50"/>
      <c r="J50" s="50"/>
    </row>
    <row r="51" spans="1:10" ht="28.5" customHeight="1">
      <c r="A51" s="1" t="s">
        <v>84</v>
      </c>
      <c r="B51" s="8" t="s">
        <v>26</v>
      </c>
      <c r="C51" s="12">
        <f t="shared" si="6"/>
        <v>1131654</v>
      </c>
      <c r="D51" s="12">
        <f t="shared" si="6"/>
        <v>1176921</v>
      </c>
      <c r="E51" s="31">
        <f t="shared" si="6"/>
        <v>1223998</v>
      </c>
      <c r="F51" s="50"/>
      <c r="J51" s="50"/>
    </row>
    <row r="52" spans="1:10" ht="46.9" customHeight="1">
      <c r="A52" s="1" t="s">
        <v>85</v>
      </c>
      <c r="B52" s="8" t="s">
        <v>27</v>
      </c>
      <c r="C52" s="12">
        <v>1131654</v>
      </c>
      <c r="D52" s="12">
        <v>1176921</v>
      </c>
      <c r="E52" s="31">
        <v>1223998</v>
      </c>
      <c r="F52" s="50"/>
      <c r="J52" s="50"/>
    </row>
    <row r="53" spans="1:10" ht="21.75" customHeight="1">
      <c r="A53" s="3" t="s">
        <v>64</v>
      </c>
      <c r="B53" s="9" t="s">
        <v>61</v>
      </c>
      <c r="C53" s="13">
        <f>C54+C75+C69+C73</f>
        <v>4684608.2</v>
      </c>
      <c r="D53" s="13">
        <f>D54+D75</f>
        <v>4668468</v>
      </c>
      <c r="E53" s="32">
        <f>E54+E75</f>
        <v>4673768</v>
      </c>
      <c r="F53" s="50"/>
      <c r="J53" s="50"/>
    </row>
    <row r="54" spans="1:10" ht="24" customHeight="1">
      <c r="A54" s="3" t="s">
        <v>86</v>
      </c>
      <c r="B54" s="9" t="s">
        <v>28</v>
      </c>
      <c r="C54" s="13">
        <f>C55+C63</f>
        <v>4517069.34</v>
      </c>
      <c r="D54" s="13">
        <f>D55+D63</f>
        <v>4535568</v>
      </c>
      <c r="E54" s="32">
        <f>E55+E63</f>
        <v>4535568</v>
      </c>
      <c r="F54" s="50"/>
      <c r="J54" s="50"/>
    </row>
    <row r="55" spans="1:10" ht="72" customHeight="1">
      <c r="A55" s="1" t="s">
        <v>87</v>
      </c>
      <c r="B55" s="8" t="s">
        <v>29</v>
      </c>
      <c r="C55" s="12">
        <f>C56+C58+C60</f>
        <v>1209877.3400000001</v>
      </c>
      <c r="D55" s="12">
        <f>D56+D58+D60</f>
        <v>1368180</v>
      </c>
      <c r="E55" s="31">
        <f>E56+E58+E60</f>
        <v>1368180</v>
      </c>
      <c r="F55" s="50"/>
      <c r="J55" s="50"/>
    </row>
    <row r="56" spans="1:10" ht="54" customHeight="1">
      <c r="A56" s="1" t="s">
        <v>88</v>
      </c>
      <c r="B56" s="8" t="s">
        <v>30</v>
      </c>
      <c r="C56" s="12">
        <f>C57</f>
        <v>1179922</v>
      </c>
      <c r="D56" s="12">
        <f>D57</f>
        <v>1338290</v>
      </c>
      <c r="E56" s="31">
        <f>E57</f>
        <v>1338290</v>
      </c>
      <c r="F56" s="50"/>
      <c r="J56" s="50"/>
    </row>
    <row r="57" spans="1:10" ht="49.5" customHeight="1">
      <c r="A57" s="1" t="s">
        <v>89</v>
      </c>
      <c r="B57" s="8" t="s">
        <v>31</v>
      </c>
      <c r="C57" s="12">
        <v>1179922</v>
      </c>
      <c r="D57" s="12">
        <v>1338290</v>
      </c>
      <c r="E57" s="31">
        <v>1338290</v>
      </c>
      <c r="F57" s="50"/>
      <c r="J57" s="50"/>
    </row>
    <row r="58" spans="1:10" ht="51">
      <c r="A58" s="1" t="s">
        <v>90</v>
      </c>
      <c r="B58" s="8" t="s">
        <v>32</v>
      </c>
      <c r="C58" s="12">
        <f>C59</f>
        <v>29893</v>
      </c>
      <c r="D58" s="12">
        <f>D59</f>
        <v>29890</v>
      </c>
      <c r="E58" s="31">
        <f>E59</f>
        <v>29890</v>
      </c>
      <c r="F58" s="50"/>
      <c r="J58" s="50"/>
    </row>
    <row r="59" spans="1:10" ht="61.5" customHeight="1">
      <c r="A59" s="1" t="s">
        <v>91</v>
      </c>
      <c r="B59" s="8" t="s">
        <v>33</v>
      </c>
      <c r="C59" s="12">
        <v>29893</v>
      </c>
      <c r="D59" s="12">
        <v>29890</v>
      </c>
      <c r="E59" s="31">
        <v>29890</v>
      </c>
      <c r="F59" s="50"/>
      <c r="J59" s="50"/>
    </row>
    <row r="60" spans="1:10" ht="60" customHeight="1">
      <c r="A60" s="1" t="s">
        <v>167</v>
      </c>
      <c r="B60" s="8" t="s">
        <v>166</v>
      </c>
      <c r="C60" s="12">
        <f>C62+C61</f>
        <v>62.34</v>
      </c>
      <c r="D60" s="12">
        <f>D62+D61</f>
        <v>0</v>
      </c>
      <c r="E60" s="31">
        <f>E62+E61</f>
        <v>0</v>
      </c>
      <c r="F60" s="50"/>
      <c r="J60" s="50"/>
    </row>
    <row r="61" spans="1:10" ht="117" customHeight="1">
      <c r="A61" s="1" t="s">
        <v>173</v>
      </c>
      <c r="B61" s="8" t="s">
        <v>172</v>
      </c>
      <c r="C61" s="12">
        <v>-62.34</v>
      </c>
      <c r="D61" s="12">
        <v>0</v>
      </c>
      <c r="E61" s="31">
        <v>0</v>
      </c>
      <c r="F61" s="50"/>
      <c r="J61" s="50"/>
    </row>
    <row r="62" spans="1:10" ht="105" customHeight="1">
      <c r="A62" s="1" t="s">
        <v>165</v>
      </c>
      <c r="B62" s="8" t="s">
        <v>164</v>
      </c>
      <c r="C62" s="12">
        <v>124.68</v>
      </c>
      <c r="D62" s="12">
        <v>0</v>
      </c>
      <c r="E62" s="31">
        <v>0</v>
      </c>
      <c r="F62" s="50"/>
      <c r="J62" s="50"/>
    </row>
    <row r="63" spans="1:10" ht="60" customHeight="1">
      <c r="A63" s="1" t="s">
        <v>92</v>
      </c>
      <c r="B63" s="8" t="s">
        <v>34</v>
      </c>
      <c r="C63" s="12">
        <f t="shared" ref="C63:E64" si="7">C64</f>
        <v>3307192</v>
      </c>
      <c r="D63" s="12">
        <f t="shared" si="7"/>
        <v>3167388</v>
      </c>
      <c r="E63" s="31">
        <f t="shared" si="7"/>
        <v>3167388</v>
      </c>
      <c r="F63" s="50"/>
      <c r="J63" s="50"/>
    </row>
    <row r="64" spans="1:10" ht="57.75" customHeight="1">
      <c r="A64" s="1" t="s">
        <v>93</v>
      </c>
      <c r="B64" s="8" t="s">
        <v>35</v>
      </c>
      <c r="C64" s="12">
        <f t="shared" si="7"/>
        <v>3307192</v>
      </c>
      <c r="D64" s="12">
        <f t="shared" si="7"/>
        <v>3167388</v>
      </c>
      <c r="E64" s="31">
        <f t="shared" si="7"/>
        <v>3167388</v>
      </c>
      <c r="F64" s="50"/>
      <c r="J64" s="50"/>
    </row>
    <row r="65" spans="1:12" ht="59.25" customHeight="1">
      <c r="A65" s="1" t="s">
        <v>94</v>
      </c>
      <c r="B65" s="8" t="s">
        <v>36</v>
      </c>
      <c r="C65" s="12">
        <f>C66+C67+C68</f>
        <v>3307192</v>
      </c>
      <c r="D65" s="12">
        <f>D66+D67+D68</f>
        <v>3167388</v>
      </c>
      <c r="E65" s="31">
        <f>E66+E67+E68</f>
        <v>3167388</v>
      </c>
      <c r="F65" s="50"/>
      <c r="J65" s="50"/>
    </row>
    <row r="66" spans="1:12" ht="71.25" customHeight="1">
      <c r="A66" s="1" t="s">
        <v>95</v>
      </c>
      <c r="B66" s="8" t="s">
        <v>37</v>
      </c>
      <c r="C66" s="12">
        <v>2700356</v>
      </c>
      <c r="D66" s="12">
        <v>2560555</v>
      </c>
      <c r="E66" s="31">
        <v>2560555</v>
      </c>
      <c r="F66" s="50"/>
      <c r="J66" s="50"/>
    </row>
    <row r="67" spans="1:12" ht="64.5" customHeight="1">
      <c r="A67" s="1" t="s">
        <v>96</v>
      </c>
      <c r="B67" s="8" t="s">
        <v>36</v>
      </c>
      <c r="C67" s="12">
        <v>601154</v>
      </c>
      <c r="D67" s="12">
        <v>601153</v>
      </c>
      <c r="E67" s="31">
        <v>601153</v>
      </c>
      <c r="F67" s="50"/>
      <c r="J67" s="50"/>
    </row>
    <row r="68" spans="1:12" ht="92.25" customHeight="1">
      <c r="A68" s="1" t="s">
        <v>97</v>
      </c>
      <c r="B68" s="8" t="s">
        <v>38</v>
      </c>
      <c r="C68" s="12">
        <v>5682</v>
      </c>
      <c r="D68" s="12">
        <v>5680</v>
      </c>
      <c r="E68" s="31">
        <v>5680</v>
      </c>
      <c r="F68" s="50"/>
      <c r="J68" s="50"/>
    </row>
    <row r="69" spans="1:12" ht="26.45" customHeight="1">
      <c r="A69" s="64" t="s">
        <v>152</v>
      </c>
      <c r="B69" s="65" t="s">
        <v>153</v>
      </c>
      <c r="C69" s="12">
        <f>C70+C71+C72</f>
        <v>15890.86</v>
      </c>
      <c r="D69" s="12">
        <f t="shared" ref="D69:E69" si="8">D70+D71+D72</f>
        <v>0</v>
      </c>
      <c r="E69" s="31">
        <f t="shared" si="8"/>
        <v>0</v>
      </c>
      <c r="F69" s="50"/>
      <c r="J69" s="50"/>
    </row>
    <row r="70" spans="1:12" ht="41.25" customHeight="1">
      <c r="A70" s="66" t="s">
        <v>154</v>
      </c>
      <c r="B70" s="67" t="s">
        <v>155</v>
      </c>
      <c r="C70" s="12">
        <f>4856.07+11034.79</f>
        <v>15890.86</v>
      </c>
      <c r="D70" s="12">
        <v>0</v>
      </c>
      <c r="E70" s="31">
        <v>0</v>
      </c>
      <c r="F70" s="50"/>
      <c r="J70" s="50"/>
    </row>
    <row r="71" spans="1:12" ht="44.25" customHeight="1">
      <c r="A71" s="66" t="s">
        <v>156</v>
      </c>
      <c r="B71" s="67" t="s">
        <v>157</v>
      </c>
      <c r="C71" s="12">
        <v>0</v>
      </c>
      <c r="D71" s="12">
        <v>0</v>
      </c>
      <c r="E71" s="31">
        <v>0</v>
      </c>
      <c r="F71" s="50"/>
      <c r="J71" s="50"/>
    </row>
    <row r="72" spans="1:12" ht="65.25" customHeight="1">
      <c r="A72" s="66" t="s">
        <v>158</v>
      </c>
      <c r="B72" s="67" t="s">
        <v>159</v>
      </c>
      <c r="C72" s="12">
        <v>0</v>
      </c>
      <c r="D72" s="12">
        <v>0</v>
      </c>
      <c r="E72" s="31">
        <v>0</v>
      </c>
      <c r="F72" s="50"/>
      <c r="J72" s="50"/>
    </row>
    <row r="73" spans="1:12" ht="30" customHeight="1">
      <c r="A73" s="64" t="s">
        <v>171</v>
      </c>
      <c r="B73" s="65" t="s">
        <v>170</v>
      </c>
      <c r="C73" s="13">
        <f>C74</f>
        <v>13120</v>
      </c>
      <c r="D73" s="13">
        <f t="shared" ref="D73:E73" si="9">D74</f>
        <v>0</v>
      </c>
      <c r="E73" s="32">
        <f t="shared" si="9"/>
        <v>0</v>
      </c>
      <c r="F73" s="50"/>
      <c r="J73" s="50"/>
    </row>
    <row r="74" spans="1:12" ht="50.25" customHeight="1">
      <c r="A74" s="66" t="s">
        <v>169</v>
      </c>
      <c r="B74" s="67" t="s">
        <v>168</v>
      </c>
      <c r="C74" s="12">
        <v>13120</v>
      </c>
      <c r="D74" s="12">
        <v>0</v>
      </c>
      <c r="E74" s="31">
        <v>0</v>
      </c>
      <c r="F74" s="50"/>
      <c r="J74" s="50"/>
    </row>
    <row r="75" spans="1:12" ht="19.899999999999999" customHeight="1">
      <c r="A75" s="3" t="s">
        <v>98</v>
      </c>
      <c r="B75" s="9" t="s">
        <v>39</v>
      </c>
      <c r="C75" s="13">
        <f t="shared" ref="C75:E76" si="10">C76</f>
        <v>138528</v>
      </c>
      <c r="D75" s="13">
        <f t="shared" si="10"/>
        <v>132900</v>
      </c>
      <c r="E75" s="32">
        <f t="shared" si="10"/>
        <v>138200</v>
      </c>
      <c r="F75" s="50"/>
      <c r="J75" s="50"/>
    </row>
    <row r="76" spans="1:12" ht="18.75" customHeight="1">
      <c r="A76" s="1" t="s">
        <v>99</v>
      </c>
      <c r="B76" s="8" t="s">
        <v>40</v>
      </c>
      <c r="C76" s="12">
        <f t="shared" si="10"/>
        <v>138528</v>
      </c>
      <c r="D76" s="12">
        <f t="shared" si="10"/>
        <v>132900</v>
      </c>
      <c r="E76" s="31">
        <f t="shared" si="10"/>
        <v>138200</v>
      </c>
      <c r="F76" s="50"/>
      <c r="J76" s="50"/>
    </row>
    <row r="77" spans="1:12" ht="18.75" customHeight="1">
      <c r="A77" s="1" t="s">
        <v>100</v>
      </c>
      <c r="B77" s="8" t="s">
        <v>41</v>
      </c>
      <c r="C77" s="12">
        <v>138528</v>
      </c>
      <c r="D77" s="12">
        <v>132900</v>
      </c>
      <c r="E77" s="31">
        <v>138200</v>
      </c>
      <c r="F77" s="50"/>
      <c r="J77" s="50"/>
    </row>
    <row r="78" spans="1:12" ht="21" customHeight="1">
      <c r="A78" s="3" t="s">
        <v>101</v>
      </c>
      <c r="B78" s="9" t="s">
        <v>42</v>
      </c>
      <c r="C78" s="13">
        <f>C79</f>
        <v>27971505.359999999</v>
      </c>
      <c r="D78" s="13">
        <f>D79</f>
        <v>1202947.2</v>
      </c>
      <c r="E78" s="32">
        <f>E79</f>
        <v>1202947.2</v>
      </c>
      <c r="F78" s="50"/>
      <c r="J78" s="50"/>
    </row>
    <row r="79" spans="1:12" ht="28.5" customHeight="1">
      <c r="A79" s="3" t="s">
        <v>102</v>
      </c>
      <c r="B79" s="9" t="s">
        <v>43</v>
      </c>
      <c r="C79" s="13">
        <f>C80+C85+C90+C95</f>
        <v>27971505.359999999</v>
      </c>
      <c r="D79" s="13">
        <f>D80+D85+D90+D95</f>
        <v>1202947.2</v>
      </c>
      <c r="E79" s="32">
        <f>E80+E85+E90+E95</f>
        <v>1202947.2</v>
      </c>
      <c r="F79" s="50"/>
      <c r="J79" s="50"/>
    </row>
    <row r="80" spans="1:12" s="22" customFormat="1" ht="18.75" customHeight="1">
      <c r="A80" s="68" t="s">
        <v>103</v>
      </c>
      <c r="B80" s="69" t="s">
        <v>44</v>
      </c>
      <c r="C80" s="13">
        <f>C81+C83</f>
        <v>1503684</v>
      </c>
      <c r="D80" s="13">
        <f>D81+D83</f>
        <v>1202947.2</v>
      </c>
      <c r="E80" s="32">
        <f>E81+E83</f>
        <v>1202947.2</v>
      </c>
      <c r="F80" s="50"/>
      <c r="G80" s="42"/>
      <c r="H80" s="42"/>
      <c r="I80" s="42"/>
      <c r="J80" s="50"/>
      <c r="K80" s="42"/>
      <c r="L80" s="42"/>
    </row>
    <row r="81" spans="1:12" s="22" customFormat="1" ht="18.75" customHeight="1">
      <c r="A81" s="70" t="s">
        <v>104</v>
      </c>
      <c r="B81" s="71" t="s">
        <v>45</v>
      </c>
      <c r="C81" s="12">
        <f>C82</f>
        <v>1503684</v>
      </c>
      <c r="D81" s="12">
        <f>D82</f>
        <v>1202947.2</v>
      </c>
      <c r="E81" s="31">
        <f>E82</f>
        <v>1202947.2</v>
      </c>
      <c r="F81" s="50"/>
      <c r="G81" s="42"/>
      <c r="H81" s="42"/>
      <c r="I81" s="42"/>
      <c r="J81" s="50"/>
      <c r="K81" s="42"/>
      <c r="L81" s="42"/>
    </row>
    <row r="82" spans="1:12" ht="38.25" customHeight="1">
      <c r="A82" s="1" t="s">
        <v>105</v>
      </c>
      <c r="B82" s="8" t="s">
        <v>46</v>
      </c>
      <c r="C82" s="12">
        <v>1503684</v>
      </c>
      <c r="D82" s="12">
        <v>1202947.2</v>
      </c>
      <c r="E82" s="31">
        <v>1202947.2</v>
      </c>
      <c r="F82" s="50"/>
      <c r="J82" s="50"/>
    </row>
    <row r="83" spans="1:12" ht="24" hidden="1" customHeight="1">
      <c r="A83" s="1" t="s">
        <v>106</v>
      </c>
      <c r="B83" s="8" t="s">
        <v>47</v>
      </c>
      <c r="C83" s="12">
        <f>C84</f>
        <v>0</v>
      </c>
      <c r="D83" s="12">
        <f>D84</f>
        <v>0</v>
      </c>
      <c r="E83" s="31">
        <f>E84</f>
        <v>0</v>
      </c>
      <c r="F83" s="50"/>
      <c r="J83" s="50"/>
    </row>
    <row r="84" spans="1:12" ht="23.25" hidden="1" customHeight="1">
      <c r="A84" s="1" t="s">
        <v>108</v>
      </c>
      <c r="B84" s="8" t="s">
        <v>48</v>
      </c>
      <c r="C84" s="12">
        <v>0</v>
      </c>
      <c r="D84" s="12">
        <v>0</v>
      </c>
      <c r="E84" s="31">
        <v>0</v>
      </c>
      <c r="F84" s="50"/>
      <c r="J84" s="50"/>
    </row>
    <row r="85" spans="1:12" ht="26.25" customHeight="1">
      <c r="A85" s="3" t="s">
        <v>107</v>
      </c>
      <c r="B85" s="9" t="s">
        <v>49</v>
      </c>
      <c r="C85" s="13">
        <f t="shared" ref="C85:E85" si="11">C86</f>
        <v>26165017.5</v>
      </c>
      <c r="D85" s="13">
        <f t="shared" si="11"/>
        <v>0</v>
      </c>
      <c r="E85" s="32">
        <f t="shared" si="11"/>
        <v>0</v>
      </c>
      <c r="F85" s="50"/>
      <c r="J85" s="50"/>
    </row>
    <row r="86" spans="1:12" ht="20.45" customHeight="1">
      <c r="A86" s="1" t="s">
        <v>109</v>
      </c>
      <c r="B86" s="8" t="s">
        <v>50</v>
      </c>
      <c r="C86" s="12">
        <f>C89+C88+C87</f>
        <v>26165017.5</v>
      </c>
      <c r="D86" s="12">
        <f>D89</f>
        <v>0</v>
      </c>
      <c r="E86" s="31">
        <f>E89</f>
        <v>0</v>
      </c>
      <c r="F86" s="50"/>
      <c r="J86" s="50"/>
    </row>
    <row r="87" spans="1:12" s="36" customFormat="1" ht="71.25" customHeight="1">
      <c r="A87" s="72" t="s">
        <v>124</v>
      </c>
      <c r="B87" s="73" t="s">
        <v>143</v>
      </c>
      <c r="C87" s="12">
        <f>5666850+18000000</f>
        <v>23666850</v>
      </c>
      <c r="D87" s="12">
        <v>0</v>
      </c>
      <c r="E87" s="31">
        <v>0</v>
      </c>
      <c r="F87" s="51"/>
      <c r="G87" s="49"/>
      <c r="H87" s="49"/>
      <c r="I87" s="49"/>
      <c r="J87" s="51"/>
      <c r="K87" s="49"/>
      <c r="L87" s="49"/>
    </row>
    <row r="88" spans="1:12" s="36" customFormat="1" ht="61.5" customHeight="1">
      <c r="A88" s="72" t="s">
        <v>125</v>
      </c>
      <c r="B88" s="73" t="s">
        <v>136</v>
      </c>
      <c r="C88" s="12">
        <f>598167.5+1900000</f>
        <v>2498167.5</v>
      </c>
      <c r="D88" s="12">
        <v>0</v>
      </c>
      <c r="E88" s="31">
        <v>0</v>
      </c>
      <c r="F88" s="51"/>
      <c r="G88" s="49"/>
      <c r="H88" s="49"/>
      <c r="I88" s="49"/>
      <c r="J88" s="51"/>
      <c r="K88" s="49"/>
      <c r="L88" s="49"/>
    </row>
    <row r="89" spans="1:12" ht="0.75" customHeight="1">
      <c r="A89" s="1" t="s">
        <v>110</v>
      </c>
      <c r="B89" s="8" t="s">
        <v>51</v>
      </c>
      <c r="C89" s="12">
        <v>0</v>
      </c>
      <c r="D89" s="12">
        <v>0</v>
      </c>
      <c r="E89" s="31">
        <v>0</v>
      </c>
      <c r="F89" s="50"/>
      <c r="J89" s="50"/>
    </row>
    <row r="90" spans="1:12">
      <c r="A90" s="3" t="s">
        <v>111</v>
      </c>
      <c r="B90" s="9" t="s">
        <v>52</v>
      </c>
      <c r="C90" s="13">
        <f>C91+C93</f>
        <v>302803.86</v>
      </c>
      <c r="D90" s="13">
        <f>D91+D93</f>
        <v>0</v>
      </c>
      <c r="E90" s="32">
        <f>E91+E93</f>
        <v>0</v>
      </c>
      <c r="F90" s="50"/>
      <c r="J90" s="50"/>
    </row>
    <row r="91" spans="1:12" ht="43.5" customHeight="1">
      <c r="A91" s="1" t="s">
        <v>112</v>
      </c>
      <c r="B91" s="8" t="s">
        <v>53</v>
      </c>
      <c r="C91" s="12">
        <f>C92</f>
        <v>302803.86</v>
      </c>
      <c r="D91" s="12">
        <f>D92</f>
        <v>0</v>
      </c>
      <c r="E91" s="31">
        <f>E92</f>
        <v>0</v>
      </c>
      <c r="F91" s="50"/>
      <c r="J91" s="50"/>
    </row>
    <row r="92" spans="1:12" ht="38.25">
      <c r="A92" s="1" t="s">
        <v>113</v>
      </c>
      <c r="B92" s="8" t="s">
        <v>54</v>
      </c>
      <c r="C92" s="38">
        <v>302803.86</v>
      </c>
      <c r="D92" s="38">
        <v>0</v>
      </c>
      <c r="E92" s="37">
        <v>0</v>
      </c>
      <c r="F92" s="50"/>
      <c r="J92" s="50"/>
    </row>
    <row r="93" spans="1:12">
      <c r="A93" s="1" t="s">
        <v>114</v>
      </c>
      <c r="B93" s="8" t="s">
        <v>55</v>
      </c>
      <c r="C93" s="12">
        <f>C94</f>
        <v>0</v>
      </c>
      <c r="D93" s="12">
        <f>D94</f>
        <v>0</v>
      </c>
      <c r="E93" s="31">
        <f>E94</f>
        <v>0</v>
      </c>
      <c r="F93" s="50"/>
      <c r="J93" s="50"/>
    </row>
    <row r="94" spans="1:12" ht="12" customHeight="1">
      <c r="A94" s="4" t="s">
        <v>115</v>
      </c>
      <c r="B94" s="10" t="s">
        <v>56</v>
      </c>
      <c r="C94" s="14">
        <v>0</v>
      </c>
      <c r="D94" s="14">
        <v>0</v>
      </c>
      <c r="E94" s="33">
        <v>0</v>
      </c>
      <c r="F94" s="50"/>
      <c r="J94" s="50"/>
    </row>
    <row r="95" spans="1:12" ht="0.75" hidden="1" customHeight="1">
      <c r="A95" s="5" t="s">
        <v>116</v>
      </c>
      <c r="B95" s="11" t="s">
        <v>57</v>
      </c>
      <c r="C95" s="15">
        <f t="shared" ref="C95:E95" si="12">C96</f>
        <v>0</v>
      </c>
      <c r="D95" s="15">
        <f t="shared" si="12"/>
        <v>0</v>
      </c>
      <c r="E95" s="34">
        <f t="shared" si="12"/>
        <v>0</v>
      </c>
      <c r="F95" s="50"/>
      <c r="J95" s="50"/>
    </row>
    <row r="96" spans="1:12" hidden="1">
      <c r="A96" s="4" t="s">
        <v>117</v>
      </c>
      <c r="B96" s="10" t="s">
        <v>58</v>
      </c>
      <c r="C96" s="14">
        <f>C97</f>
        <v>0</v>
      </c>
      <c r="D96" s="14">
        <f>D97</f>
        <v>0</v>
      </c>
      <c r="E96" s="33">
        <f>E97</f>
        <v>0</v>
      </c>
      <c r="F96" s="50"/>
      <c r="J96" s="50"/>
    </row>
    <row r="97" spans="1:12" ht="25.5" hidden="1">
      <c r="A97" s="17" t="s">
        <v>118</v>
      </c>
      <c r="B97" s="18" t="s">
        <v>59</v>
      </c>
      <c r="C97" s="19">
        <f>1659019-1659019</f>
        <v>0</v>
      </c>
      <c r="D97" s="19">
        <f>1657360-1657360</f>
        <v>0</v>
      </c>
      <c r="E97" s="16">
        <f>1657360-1657360</f>
        <v>0</v>
      </c>
      <c r="F97" s="50"/>
      <c r="J97" s="50"/>
    </row>
    <row r="98" spans="1:12" s="23" customFormat="1" ht="16.5">
      <c r="A98" s="20"/>
      <c r="B98" s="7" t="s">
        <v>4</v>
      </c>
      <c r="C98" s="21">
        <f>C16</f>
        <v>67421824.520000011</v>
      </c>
      <c r="D98" s="21">
        <f t="shared" ref="D98:E98" si="13">D16</f>
        <v>41617591.200000003</v>
      </c>
      <c r="E98" s="35">
        <f t="shared" si="13"/>
        <v>43152741.200000003</v>
      </c>
      <c r="F98" s="52"/>
      <c r="G98" s="52"/>
      <c r="H98" s="52"/>
      <c r="I98" s="52"/>
      <c r="J98" s="52"/>
      <c r="K98" s="52"/>
      <c r="L98" s="53"/>
    </row>
    <row r="99" spans="1:12" s="23" customFormat="1">
      <c r="F99" s="52"/>
      <c r="G99" s="52"/>
      <c r="H99" s="52"/>
      <c r="I99" s="52"/>
      <c r="J99" s="52"/>
      <c r="K99" s="52"/>
      <c r="L99" s="53"/>
    </row>
    <row r="100" spans="1:12" s="23" customFormat="1">
      <c r="F100" s="52"/>
      <c r="G100" s="52"/>
      <c r="H100" s="47"/>
      <c r="I100" s="52"/>
      <c r="J100" s="52"/>
      <c r="K100" s="52"/>
      <c r="L100" s="53"/>
    </row>
  </sheetData>
  <mergeCells count="11">
    <mergeCell ref="A8:E8"/>
    <mergeCell ref="A9:E9"/>
    <mergeCell ref="A10:E10"/>
    <mergeCell ref="A12:E12"/>
    <mergeCell ref="A13:E13"/>
    <mergeCell ref="F13:H13"/>
    <mergeCell ref="D14:D15"/>
    <mergeCell ref="E14:E15"/>
    <mergeCell ref="B14:B15"/>
    <mergeCell ref="A14:A15"/>
    <mergeCell ref="C14:C15"/>
  </mergeCells>
  <pageMargins left="0.70866141732283472" right="0.70866141732283472" top="0.55118110236220474" bottom="0.55118110236220474" header="0.31496062992125984" footer="0.31496062992125984"/>
  <pageSetup paperSize="9" scale="75" fitToHeight="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Прогноз в руб.</vt:lpstr>
      <vt:lpstr>Лист2</vt:lpstr>
      <vt:lpstr>'Прогноз в руб.'!Область_печати</vt:lpstr>
    </vt:vector>
  </TitlesOfParts>
  <Company>MO URDOMA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Кравец</cp:lastModifiedBy>
  <cp:lastPrinted>2026-03-24T13:08:26Z</cp:lastPrinted>
  <dcterms:created xsi:type="dcterms:W3CDTF">2009-10-30T11:59:42Z</dcterms:created>
  <dcterms:modified xsi:type="dcterms:W3CDTF">2026-06-23T08:30:25Z</dcterms:modified>
</cp:coreProperties>
</file>